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averdejov\OneDrive - Asociación Chilena de Seguridad\Documents\Bases técnicas\2025\Licitación RX Nacional\EETT\"/>
    </mc:Choice>
  </mc:AlternateContent>
  <xr:revisionPtr revIDLastSave="0" documentId="13_ncr:1_{3AC10D66-5121-4308-AAFC-C947835791BB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EETT Rayos X Piso" sheetId="1" r:id="rId1"/>
    <sheet name="EETT Post venta" sheetId="3" r:id="rId2"/>
  </sheets>
  <definedNames>
    <definedName name="_xlnm._FilterDatabase" localSheetId="0" hidden="1">'EETT Rayos X Piso'!$A$10:$W$142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4Z8Vpsvdn2moZaRFAQmNHjWUqckRAaOYsbYXGROPsM="/>
    </ext>
  </extLst>
</workbook>
</file>

<file path=xl/calcChain.xml><?xml version="1.0" encoding="utf-8"?>
<calcChain xmlns="http://schemas.openxmlformats.org/spreadsheetml/2006/main">
  <c r="F50" i="3" l="1"/>
  <c r="F142" i="1"/>
</calcChain>
</file>

<file path=xl/sharedStrings.xml><?xml version="1.0" encoding="utf-8"?>
<sst xmlns="http://schemas.openxmlformats.org/spreadsheetml/2006/main" count="615" uniqueCount="304">
  <si>
    <t>NOMBRE DE LA EMPRESA:</t>
  </si>
  <si>
    <t>NOMBRE DE LA OFERTA:</t>
  </si>
  <si>
    <t>FABRICANTE:</t>
  </si>
  <si>
    <t>MARCA:</t>
  </si>
  <si>
    <t>MODELO:</t>
  </si>
  <si>
    <t>ORIGEN:</t>
  </si>
  <si>
    <t>Correlativo</t>
  </si>
  <si>
    <t>EETT</t>
  </si>
  <si>
    <t>Categorización</t>
  </si>
  <si>
    <t>Ponderación</t>
  </si>
  <si>
    <t>Cumple (SI =1/ NO=0 )</t>
  </si>
  <si>
    <t>Descripción</t>
  </si>
  <si>
    <t>CARACTERISTICAS GENERALES</t>
  </si>
  <si>
    <t>1.1</t>
  </si>
  <si>
    <t>Equipo de rayos x osteopulmonar para procedimientos radiológicos en pacientes adultos y procedimientos de urgencia, para pacientes en bipedestación o decubito supino.</t>
  </si>
  <si>
    <t>EXCLUYENTE</t>
  </si>
  <si>
    <t>*</t>
  </si>
  <si>
    <t>1.2</t>
  </si>
  <si>
    <t>Sistema RX con capacidad total para efectuar exámenes radiológicos digitales de Columnas, Torax, Extremidades inferiores, entre otros.</t>
  </si>
  <si>
    <t>1.3</t>
  </si>
  <si>
    <t>Sistema radiológico digital directo (DR) con tecnología de panel plano o superior.</t>
  </si>
  <si>
    <t>1.4</t>
  </si>
  <si>
    <t>1.6</t>
  </si>
  <si>
    <t>Anclaje fijo a piso</t>
  </si>
  <si>
    <t xml:space="preserve">GENERADOR DE RAYOS X </t>
  </si>
  <si>
    <t>2.1</t>
  </si>
  <si>
    <t>De alta frecuencia controlado por microprocesador o tecnología superior.</t>
  </si>
  <si>
    <t>2.2</t>
  </si>
  <si>
    <t>Debe proporcionar un voltaje de alta tensión nominal constante, generador auto calibrado.</t>
  </si>
  <si>
    <t>2.3</t>
  </si>
  <si>
    <t>Potencia de salida del generador de mínimo 50 (kW).</t>
  </si>
  <si>
    <t>2.4</t>
  </si>
  <si>
    <t>Selección de voltaje en los rangos de 40 (kV) a 150 (kV)</t>
  </si>
  <si>
    <t>2.5</t>
  </si>
  <si>
    <t>Regulación de voltaje en pasos desde 1 (kV) o menor. Describir rangos de regulación</t>
  </si>
  <si>
    <t>2.6</t>
  </si>
  <si>
    <t>Selección de corriente en los rangos de 10 (mA) a 600 (mA). Describir rangos de regulación</t>
  </si>
  <si>
    <t>2.7</t>
  </si>
  <si>
    <t>Rango de corriente-tiempo de 1 (mAs) a 500 (mAs) aprox. .</t>
  </si>
  <si>
    <t>2.8</t>
  </si>
  <si>
    <t>Tiempo de exposición en el rango de 1 (ms) a (menos de) 4 (s) o menos</t>
  </si>
  <si>
    <t>2.9</t>
  </si>
  <si>
    <t>Con circuito de protección de sobrecarga del tubo de rayos x.</t>
  </si>
  <si>
    <t>2.10</t>
  </si>
  <si>
    <t>Compensación automática de la tensión de red alterna.</t>
  </si>
  <si>
    <t>2.11</t>
  </si>
  <si>
    <t>Con indicador digital de parámetros seleccionados.</t>
  </si>
  <si>
    <t>DESEABLE</t>
  </si>
  <si>
    <t>2.12</t>
  </si>
  <si>
    <t>Con selector automático de programas anatómicos.</t>
  </si>
  <si>
    <t>2.13</t>
  </si>
  <si>
    <t>Control automático de exposición AEC o tecnología superior.</t>
  </si>
  <si>
    <t>2.14</t>
  </si>
  <si>
    <t>Botón de parada de emergencia en el gabinete del generador y en la sala de comando.</t>
  </si>
  <si>
    <t>2.15</t>
  </si>
  <si>
    <t>Disparador de mano (en sala de comando)</t>
  </si>
  <si>
    <t>TUBO DE RAYOS X</t>
  </si>
  <si>
    <t>3.1</t>
  </si>
  <si>
    <t>Tecnologia de ánodo giratorio o superior</t>
  </si>
  <si>
    <t>3.2</t>
  </si>
  <si>
    <t>Ánodo rotatorio de 8000 rpm o superior</t>
  </si>
  <si>
    <t>3.3</t>
  </si>
  <si>
    <t>Capacidado de angulo de inclinación del ánodo aproximadamente 12°</t>
  </si>
  <si>
    <t>3.4</t>
  </si>
  <si>
    <t>Capacidad térmica del tubo de RX 1500 kHU o superior</t>
  </si>
  <si>
    <t>3.5</t>
  </si>
  <si>
    <t>Capacidad térmica del ánodo de 300 kHU o superior</t>
  </si>
  <si>
    <t>3.6</t>
  </si>
  <si>
    <t>Voltaje máximo en el tubo de rayos x 150 (kVp).</t>
  </si>
  <si>
    <t>3.7</t>
  </si>
  <si>
    <t>Protección de sobrecarga del tubo de rayos x.</t>
  </si>
  <si>
    <t>3.8</t>
  </si>
  <si>
    <t>Punto focal pequeño de 0,6 mm o menor</t>
  </si>
  <si>
    <t>3.9</t>
  </si>
  <si>
    <t>Punto focal grande de 1,2 mm o superior</t>
  </si>
  <si>
    <t>3.10</t>
  </si>
  <si>
    <t>Potencia del foco fino de mayor o igual a 15 (kW).</t>
  </si>
  <si>
    <t>3.11</t>
  </si>
  <si>
    <t>Potencia del foco grueso mayor o igual a 50 (kW).</t>
  </si>
  <si>
    <t>COLIMADOR AUTOMATICO</t>
  </si>
  <si>
    <t>4.1</t>
  </si>
  <si>
    <t>Movimiento motorizado automático y/o opción de ajuste manual</t>
  </si>
  <si>
    <t>4.2</t>
  </si>
  <si>
    <t>Colimación automática del haz de rayos x en el detector digital, de acuerdo a los parámetros de examen previamente programados.</t>
  </si>
  <si>
    <t>4.3</t>
  </si>
  <si>
    <t>Iluminación del colimador con temporizador seleccionable al menos de 30 (s)</t>
  </si>
  <si>
    <t>4.4</t>
  </si>
  <si>
    <t>Láser de posicionamiento del paciente y detector</t>
  </si>
  <si>
    <t>4.5</t>
  </si>
  <si>
    <t>Capacidad de filtro equivalente a 1 (mm) Al o superior.</t>
  </si>
  <si>
    <t>4.6</t>
  </si>
  <si>
    <t>Con sistema de frenos electromagnéticos o equivalente.</t>
  </si>
  <si>
    <t xml:space="preserve">DETECTOR DIGITAL </t>
  </si>
  <si>
    <t>5.1</t>
  </si>
  <si>
    <t>Tecnología de panel plano digital directo de una sola pieza de silicio amorfo o equivalente técnico</t>
  </si>
  <si>
    <t>5.2</t>
  </si>
  <si>
    <t>Escintillador de Yoduro de Cesio (CsI) o equivalente. Indicar.</t>
  </si>
  <si>
    <t>5.3</t>
  </si>
  <si>
    <t>Tamaño detector de 35x43 cm o superior</t>
  </si>
  <si>
    <t>5.4</t>
  </si>
  <si>
    <t>Matriz de detectores mayor a 1900 x 1900 pixeles</t>
  </si>
  <si>
    <t>5.5</t>
  </si>
  <si>
    <t>Tamaño del pixel de 185 µm o inferior</t>
  </si>
  <si>
    <t>5.6</t>
  </si>
  <si>
    <t>DQE 65 % o superior</t>
  </si>
  <si>
    <t>5.7</t>
  </si>
  <si>
    <t>Convertidor análogo/digital (A/D) mayor o igual a 14 (bit).</t>
  </si>
  <si>
    <t>5.8</t>
  </si>
  <si>
    <t>Control automático de exposición (AEC) con al menos 3 puntos de medición en cámara de ionización.</t>
  </si>
  <si>
    <t>5.9</t>
  </si>
  <si>
    <t>Un detector que permita realizar  variabilidad de  examenes y que sea compatible con los equipos ofertados en este proceso</t>
  </si>
  <si>
    <t>5.10</t>
  </si>
  <si>
    <t>Soporte de detector para exposiciones de rayos x horizontal o equivalente tecnico.</t>
  </si>
  <si>
    <t>5.11</t>
  </si>
  <si>
    <t>Soporte para movimiento del detector (manual o motorizado)</t>
  </si>
  <si>
    <t>5.12</t>
  </si>
  <si>
    <t>Indicar desplazamieto mínimo y maximo del detector</t>
  </si>
  <si>
    <t>MESA DE EXAMEN</t>
  </si>
  <si>
    <t>6.1</t>
  </si>
  <si>
    <t>Mesa anclada a piso, con suspension central o de un solo lado</t>
  </si>
  <si>
    <t>6.2</t>
  </si>
  <si>
    <t>Debe permitir fácil acceso a personas con movilidad reducida y fácil ubicación del paciente en forma horizontal y vertical.</t>
  </si>
  <si>
    <t>6.3</t>
  </si>
  <si>
    <t>Cubierta flotante de material de fibra de carbono, o similar, con movimientos laterales y longitudinales en los cuatro sentidos.</t>
  </si>
  <si>
    <t>6.4</t>
  </si>
  <si>
    <t>Capacidad de carga de la mesa mínimo 300 (kg)</t>
  </si>
  <si>
    <t>6.5</t>
  </si>
  <si>
    <t>Largo de la mesa ≥ a 210 cm</t>
  </si>
  <si>
    <t>6.6</t>
  </si>
  <si>
    <t>Ancho de la mesa ≥ a 75 cm</t>
  </si>
  <si>
    <t>6.7</t>
  </si>
  <si>
    <t>Elevación motorizada respecto al piso: ≤ 55 cm a ≥ 80 cm o rango superior</t>
  </si>
  <si>
    <t>6.8</t>
  </si>
  <si>
    <t>Sistema de Frenos Hidráulicos, electromagnéticos o SIMILAR</t>
  </si>
  <si>
    <t>6.9</t>
  </si>
  <si>
    <t>Pedales para movimiento motorizado vertical y liberar cubierta flotante o equivalente técnico</t>
  </si>
  <si>
    <t>6.10</t>
  </si>
  <si>
    <t>Sistema de desbloqueo de frenos de la cubierta de la mesa para permitir movimientos manuales transversales y longitudinales</t>
  </si>
  <si>
    <t>6.11</t>
  </si>
  <si>
    <t>Control manual de cubierta flotante.</t>
  </si>
  <si>
    <t>SISTEMA FLEXIBLE A PISO</t>
  </si>
  <si>
    <t>7.1</t>
  </si>
  <si>
    <t>Movimiento vertical manual motorizado, indicar distancia de desplazamiento (Especificar distancia al piso)</t>
  </si>
  <si>
    <t>7.2</t>
  </si>
  <si>
    <t>Movimiento horizontal manual motorizado, indicar distancia de desplazamiento</t>
  </si>
  <si>
    <t>7.3</t>
  </si>
  <si>
    <t>Permite realizar alineamiento manual entre el tubo de rayos x y detectores</t>
  </si>
  <si>
    <t>7.4</t>
  </si>
  <si>
    <t>Asegurar que todos las funcionalidades puedan ser cumplidas dentro de las dimensiones de la sala</t>
  </si>
  <si>
    <t>CONSOLA DE OPERACIÓN</t>
  </si>
  <si>
    <t>8.1</t>
  </si>
  <si>
    <t>Sistema operativo, de formación de imagen en PC de gama alta, basado en Windows 10 o superior</t>
  </si>
  <si>
    <t>Memoria RAM ≥ 8 GB</t>
  </si>
  <si>
    <t>Control manual de técnicas radiográficas.</t>
  </si>
  <si>
    <t>Funciones de procesamiento de la imagen mínimo: ventana, realce de bordes, brillo, contraste, estadística, mediciones, zoom, rotación,anotaciones, marcaciones.</t>
  </si>
  <si>
    <t>Incluir todos los periféricos necesarios, como Teclado y Mouse. Detallar periféricos.</t>
  </si>
  <si>
    <t>SISTEMA DE ADQUISICION</t>
  </si>
  <si>
    <t>9.1</t>
  </si>
  <si>
    <t>Adquisición de imágenes radiológicas Osteopulmonares. Debe permitir el posicionamiento automático para todas las zonas anatómicas.</t>
  </si>
  <si>
    <t>9.2</t>
  </si>
  <si>
    <t>Debe indicar los parámetros técnicos seleccionados.</t>
  </si>
  <si>
    <t>9.3</t>
  </si>
  <si>
    <t>Tiempo de pre visualización máximo 5 (s) o inferior.</t>
  </si>
  <si>
    <t>9.4</t>
  </si>
  <si>
    <t>Generación de imagen diagnostica máximo 10 (s) o inferior.</t>
  </si>
  <si>
    <t>9.5</t>
  </si>
  <si>
    <t>Monitorización de dosis en paciente</t>
  </si>
  <si>
    <t>SOFTWARE DE ADQUISICION</t>
  </si>
  <si>
    <t>10.1</t>
  </si>
  <si>
    <t>Técnicas de adquisición configurables, en kV y en mAs.</t>
  </si>
  <si>
    <t>10.2</t>
  </si>
  <si>
    <t>Monitoreo de radioprotección en pacientes por cálculo de dosis por área.</t>
  </si>
  <si>
    <t>10.3</t>
  </si>
  <si>
    <t>Selección automática de parámetros.</t>
  </si>
  <si>
    <t>10.4</t>
  </si>
  <si>
    <t>El sistema debe permitir administración de pacientes y estudios</t>
  </si>
  <si>
    <t>10.5</t>
  </si>
  <si>
    <t>Algoritmo para optimización de contrastes.</t>
  </si>
  <si>
    <t>10.6</t>
  </si>
  <si>
    <t>Algoritmo para ecualización de tejido.</t>
  </si>
  <si>
    <t>10.7</t>
  </si>
  <si>
    <t>Software debe permitir Función y/o evaluación ortopédica (Software de medición de ángulos y longitudes, desnivel pélvico)</t>
  </si>
  <si>
    <t>10.8</t>
  </si>
  <si>
    <t>Mediciones de ángulos, distancias, etc.</t>
  </si>
  <si>
    <t>10.9</t>
  </si>
  <si>
    <t>Texto libre, anotaciones.</t>
  </si>
  <si>
    <t>10.10</t>
  </si>
  <si>
    <t>Texto predeterminado.</t>
  </si>
  <si>
    <t>10.11</t>
  </si>
  <si>
    <t>Paquete de Productividad: Autoposicionamiento y protocolos automáticos asistidos (autoposicionamiento de acuerdo con tipo de examen y la región anatómica a estudiar))</t>
  </si>
  <si>
    <t>10.12</t>
  </si>
  <si>
    <t>Filtros para el procesamiento de imágenes especificas por región anatómica</t>
  </si>
  <si>
    <t>10.13</t>
  </si>
  <si>
    <t>Procesamiento manual.</t>
  </si>
  <si>
    <t>10.14</t>
  </si>
  <si>
    <t>10.15</t>
  </si>
  <si>
    <t>Memoria para técnias radiograficas programadas ( mayor a 100 técnicas)</t>
  </si>
  <si>
    <t>10.16</t>
  </si>
  <si>
    <t>CONECTIVIDAD</t>
  </si>
  <si>
    <t>11.1</t>
  </si>
  <si>
    <t>DICOM 3.0 full activado</t>
  </si>
  <si>
    <t>11.2</t>
  </si>
  <si>
    <t>Debe permitir la integración a RIS/PACS. (Agfa)</t>
  </si>
  <si>
    <t>ACCESORIOS</t>
  </si>
  <si>
    <t>12.1</t>
  </si>
  <si>
    <t>12.2</t>
  </si>
  <si>
    <t>01 filtro de aluminio para  calibración del equipo.</t>
  </si>
  <si>
    <t>12.3</t>
  </si>
  <si>
    <t>12.4</t>
  </si>
  <si>
    <t>Sistema de contención para inmovilización del paciente</t>
  </si>
  <si>
    <t>12.5</t>
  </si>
  <si>
    <t>12.6</t>
  </si>
  <si>
    <t>12.7</t>
  </si>
  <si>
    <t>01 Soporte para colgar delantales plomados.</t>
  </si>
  <si>
    <t>12.8</t>
  </si>
  <si>
    <t>INSTALACIÓN</t>
  </si>
  <si>
    <t>13.1</t>
  </si>
  <si>
    <t>Adjuntar requerimientos Técnicos de Instalación</t>
  </si>
  <si>
    <t>13.2</t>
  </si>
  <si>
    <t>Se debe incorporar todos los suministros para una instalación adecuada, considerando condiciones del sitio en visita a terreno.</t>
  </si>
  <si>
    <t>13.3</t>
  </si>
  <si>
    <t>CERTIFICACION</t>
  </si>
  <si>
    <t>14.1</t>
  </si>
  <si>
    <t>14.2</t>
  </si>
  <si>
    <t>Certificado de calidad ISO 13485 o equivalente técnico</t>
  </si>
  <si>
    <t>14.3</t>
  </si>
  <si>
    <t>Certificado de seguridad eléctrica IEC 60601-1 o equivalente técnico</t>
  </si>
  <si>
    <t>Disco duro SSD con capacidad ≥ 480 GB</t>
  </si>
  <si>
    <t>Exportación de datos de imagen a dispositivo USB en formato DICOM</t>
  </si>
  <si>
    <t>Exportación de datos de imagen a CD/DVD</t>
  </si>
  <si>
    <t>Un monitor LED a color con pantalla plana de 19" o superior.</t>
  </si>
  <si>
    <t>Control automatico y manual de técnicas radiograficas (KV, mA, mAs, seg)</t>
  </si>
  <si>
    <t>Sistema de intercomunicacion bidireccional (Sala de comando/Sala de exámen)</t>
  </si>
  <si>
    <t>Certificado de fabricación y diseño como FDA, CE,  MDR, TUV, CSA,UL, IEC, DIN o ISO o equivalente técnico</t>
  </si>
  <si>
    <t>Con respaldo de energía para el PC de la Estación de Adquisición, que permita almacenar - al menos - el examen en proceso (UPS). De acuerdo a recomendación del fabricante.</t>
  </si>
  <si>
    <t>Tablero eléctrico con sistema de protección (ej. Supresor de transientes) suministrado por el proveedor.</t>
  </si>
  <si>
    <t>Los equipos deben ser entregados con todos los accesorios y componentes que los hagan funcionales y en las cantidades adecuadas, independientes si éstas están o no descritas.</t>
  </si>
  <si>
    <t>12.9</t>
  </si>
  <si>
    <t>13.4</t>
  </si>
  <si>
    <t>EETTT POST VENTA</t>
  </si>
  <si>
    <t>REQUERIMIENTOS GENERALES</t>
  </si>
  <si>
    <t>Por  cada equipo ofertado debe Incluir la siguiente información:</t>
  </si>
  <si>
    <t>Compromiso formal por parte del proveedor de la entrega de Manuales de mantenimiento (Mínimo 2 en español) y Manuales de usuario (Mínimo 2 en español) al momento de la capacitación del equipo y de sus componentes. Se aceptará 1 fisico y 1 digital.</t>
  </si>
  <si>
    <t>Certificado del fabricante, que indique de la existencia de repuestos, insumos y accesorios necesarios para el funcionamiento del equipo, durante el tiempo de vida útil del equipo, a lo menos de 10 años.</t>
  </si>
  <si>
    <t>Certificado formal por parte del proveedor que asegure la disponibilidad de actualizar los software por el tiempo de vida útil del equipo.</t>
  </si>
  <si>
    <t>Certificado formal por parte del proveedor que asegure la actualización de los software de forma gratuita por el tiempo de vida util del equipo.</t>
  </si>
  <si>
    <t>1.5</t>
  </si>
  <si>
    <t>Certificar que el equipo ofertado es nuevo, sin uso y que no se encuentra descontinuado en su producción.</t>
  </si>
  <si>
    <t>Carta Gantt completa, indicando tiempo estimado en días corridos, que contenga al menos: instalación en general, montaje, calibraciones, puesta en marcha y capacitaciones para cada uno de los equipos ofertados.</t>
  </si>
  <si>
    <t>1.7</t>
  </si>
  <si>
    <t>Certificado con listado de centros de salud en chile, en los cuales ha instalado equipos de la marca y  modelo ofertado. (Para equipos que no han sido instaldos en Chile se solicitará listado de centros de Salud internacionales)</t>
  </si>
  <si>
    <t>1.8</t>
  </si>
  <si>
    <t>Incluir certificado o documento que indique que fabricación del equipo y/o el funcionamiento del mismo permite resguardar  condiciones ambientales, y toma en consideración elementos tales como huella de carbono, energía limpias, certificaciones de normas medioambientales, etc.</t>
  </si>
  <si>
    <t>PLAN DE MANTENCION</t>
  </si>
  <si>
    <t>Protocolo de mantenimiento.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</si>
  <si>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</si>
  <si>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Valorización del mantenimiento preventivo y correctivo post garantía (considerando funcionamiento en horario hábil e inhábil, detallar). Valorización debe incluir, al menos, los alcances del numeral 10. "Alcances del mantenimiento preventivo y correctivo post garantía", de las Bases Técnias:
- Mano de obra</t>
  </si>
  <si>
    <t>Valorización del mantenimiento preventivo y correctivo post garantía (considerando funcionamiento en horario hábil e inhábil, detallar). Valorización debe incluir, al menos, los alcances del numeral 10. "Alcances del mantenimiento preventivo y correctivo post garantía", de las Bases Técnicas:
- Mano de obra
- Repuestos originales 
- update y upgrade</t>
  </si>
  <si>
    <t>SERVICIO TÉCNICO</t>
  </si>
  <si>
    <t>Certificado de representante de la marca en chile, por un tiempo mínimo de 3 años.</t>
  </si>
  <si>
    <t>Certificado de servicio técnico propio en Chile autorizado por el fabricante.</t>
  </si>
  <si>
    <t>Servicio de atención remota (vía telefónica y/o correo) con tiempo de respuesta no superior a 6 horas.</t>
  </si>
  <si>
    <t>Servicio de atención presencial con tiempo de respuesta no superior a 24 horas para equipos presentes en santiago y no mayos a 48 horas para equipos presentes en regiones.</t>
  </si>
  <si>
    <t>Nómina de personal técnico capacitado por fabrica</t>
  </si>
  <si>
    <t>Listado con números de atención y correos para resolución de incidencias en horario hábil e inhábil.</t>
  </si>
  <si>
    <t>PLAN DE CAPACITACION</t>
  </si>
  <si>
    <t>Certificado de capacitación presencial a usuarios clínicos por los usuarios que dermine el establecimiento. Debe indicar tiempo de duración de la capacitación y tópicos a tratar.</t>
  </si>
  <si>
    <t>Certificado de capacitación presencial a personal técnico.Debe indicar tiempo de duración de la capacitación y tópicos a tratar.</t>
  </si>
  <si>
    <t>Certificado de puesta en marcha donde el proveedor se comprometa a entregar el equipo operativo bajo los parámetros de funcionamiento especificados por el fabricante.</t>
  </si>
  <si>
    <t>De ser requerido se deben considerar aquellos elementos o insumos necesarios para la capacitación.</t>
  </si>
  <si>
    <t>Adjuntar programa de capacitación e incluir carta Gantt para cada equipo ofertado. (Considera el material necesario para las capacitaciones).</t>
  </si>
  <si>
    <t xml:space="preserve">4.6 </t>
  </si>
  <si>
    <t>Certificado de compromiso para  re-capacitaciones al personal clínico durante el periodo de garantía técnica (al menos 2 anuales) en caso de ser requeridas por el servicio clínico.</t>
  </si>
  <si>
    <t>INSTALACION Y PUESTA EN MARCHA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</si>
  <si>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</si>
  <si>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Se deberá informar la logística de ingreso de equipos y bultos asociados, hasta su posición definitiva al menos 1 mes (adjuntar carta de compromiso).</t>
  </si>
  <si>
    <t>Es responsabilidad del proveedor velar por el correcto ingreso del equipo hasta la dependencia final, de tal forma que los trabajos no causen daños a revestimientos, instalaciones y estructura y que en el caso de producirse, será de cargo de la empresa las acciones de reparar o reponer las áreas dañadas, y deberá asumir sus costos asociados</t>
  </si>
  <si>
    <t>Debe incluir todos los insumos para las pruebas de funcionamiento y puesta en marcha</t>
  </si>
  <si>
    <t>Incluir mantenimiento Correctivo, incluyendo los repuestos y mano de obra, cada vez que se requiera, durante el periodo de garantía.</t>
  </si>
  <si>
    <t>Mantenimiento preventivo, como mínimo 2 anuales, incluidas durante el periodo de garantía.</t>
  </si>
  <si>
    <t>Integración funcional al sistema RIS/PACS de las sedes ACHS a nivel nacional.</t>
  </si>
  <si>
    <t xml:space="preserve">Incorporar grilla (al menos de; relación 12:1, distancia de fuente a detector de 180 cm, punto focal de 140 cm y 40 líneas/cm), accesorios y protocolos para toma de examenes de neumoconiosis de acuerdo a protocolo vigente OIT. Detallar. </t>
  </si>
  <si>
    <t>Kit de confort para pacientes adultos de al menos 5 tamaños distintos y de material radiolucido. Indicar dimensiones.</t>
  </si>
  <si>
    <t>Monitor adicional para visualizar imágenes OIT de al menos 3 MP, grado médico, 21" y de cada pixel debe ser como máximo 210 micrometro</t>
  </si>
  <si>
    <t>Cantidad de detectores digitales: 2</t>
  </si>
  <si>
    <t>Rejilla antidifusora para examenes OIT. (al menos de; relación 12:1, distancia de fuente a detector de 180 cm, punto focal de 140 cm y 40 líneas/cm),</t>
  </si>
  <si>
    <t>Accesorio para que paciente pueda apoyarse de forma segura durante la adquisición de imágenes en bipedestación, con base desmontable . (Además de caja protectora para el detector en caso de toma de RX pies con carga en posición AP)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</si>
  <si>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</si>
  <si>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</si>
  <si>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</si>
  <si>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</si>
  <si>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</si>
  <si>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</si>
  <si>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</si>
  <si>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</si>
  <si>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</si>
  <si>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</si>
  <si>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Incluir dos (02) Kit protección radiológica básica (delantal, protector tiroides libres de plomo)</t>
  </si>
  <si>
    <t>12.10</t>
  </si>
  <si>
    <t>Incluir requisistos solicitados en documento Chek list de instalación</t>
  </si>
  <si>
    <t>Incluir un (01) kit de protección radiológica complementaria  ( par de guantes,  faldón y protector de gónadas libres de plomo)</t>
  </si>
  <si>
    <t xml:space="preserve">Sistema operativo, de formación de imagen en PC de gama alta, basado en Windows 11 </t>
  </si>
  <si>
    <t>8.12</t>
  </si>
  <si>
    <t>Debe contar con al menos 2 ingenieros  capacitados por zona (norte, centro y sur) para la realización de mantenimiento preventivo y correctivo.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</si>
</sst>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0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1"/>
      <name val="Aptos Narrow"/>
      <family val="2"/>
    </font>
    <font>
      <sz val="9"/>
      <color rgb="FF1F1F1F"/>
      <name val="Arial"/>
      <family val="2"/>
    </font>
    <font>
      <sz val="8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E2EFD9"/>
        <bgColor rgb="FFE2EFD9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E2EFD9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15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3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4" fontId="3" fillId="2" borderId="5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left" vertical="center" wrapText="1"/>
    </xf>
    <xf numFmtId="1" fontId="2" fillId="5" borderId="2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0" xfId="1" applyFont="1"/>
    <xf numFmtId="164" fontId="3" fillId="3" borderId="9" xfId="1" applyNumberFormat="1" applyFont="1" applyFill="1" applyBorder="1" applyAlignment="1">
      <alignment horizontal="center" vertical="center" wrapText="1"/>
    </xf>
    <xf numFmtId="164" fontId="3" fillId="3" borderId="10" xfId="1" applyNumberFormat="1" applyFont="1" applyFill="1" applyBorder="1" applyAlignment="1">
      <alignment horizontal="center" vertical="center" wrapText="1"/>
    </xf>
    <xf numFmtId="164" fontId="3" fillId="3" borderId="11" xfId="1" applyNumberFormat="1" applyFont="1" applyFill="1" applyBorder="1" applyAlignment="1">
      <alignment vertical="center" wrapText="1"/>
    </xf>
    <xf numFmtId="164" fontId="3" fillId="3" borderId="9" xfId="1" applyNumberFormat="1" applyFont="1" applyFill="1" applyBorder="1" applyAlignment="1">
      <alignment horizontal="left" vertical="center" wrapText="1"/>
    </xf>
    <xf numFmtId="0" fontId="9" fillId="0" borderId="11" xfId="3" applyFont="1" applyBorder="1" applyAlignment="1">
      <alignment horizontal="left" vertical="center" wrapText="1"/>
    </xf>
    <xf numFmtId="0" fontId="4" fillId="0" borderId="11" xfId="2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5" borderId="4" xfId="1" applyFont="1" applyFill="1" applyBorder="1" applyAlignment="1">
      <alignment horizontal="left" vertical="center" wrapText="1"/>
    </xf>
    <xf numFmtId="0" fontId="2" fillId="6" borderId="11" xfId="1" applyFont="1" applyFill="1" applyBorder="1"/>
    <xf numFmtId="164" fontId="3" fillId="7" borderId="11" xfId="1" applyNumberFormat="1" applyFont="1" applyFill="1" applyBorder="1" applyAlignment="1">
      <alignment vertical="center" wrapText="1"/>
    </xf>
    <xf numFmtId="164" fontId="3" fillId="7" borderId="11" xfId="1" applyNumberFormat="1" applyFont="1" applyFill="1" applyBorder="1" applyAlignment="1">
      <alignment horizontal="center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6" borderId="11" xfId="1" applyFont="1" applyFill="1" applyBorder="1" applyAlignment="1">
      <alignment horizontal="center"/>
    </xf>
    <xf numFmtId="49" fontId="2" fillId="0" borderId="11" xfId="1" applyNumberFormat="1" applyFont="1" applyBorder="1" applyAlignment="1">
      <alignment horizontal="left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0" fontId="9" fillId="6" borderId="11" xfId="1" applyFont="1" applyFill="1" applyBorder="1"/>
    <xf numFmtId="0" fontId="9" fillId="6" borderId="11" xfId="1" applyFont="1" applyFill="1" applyBorder="1" applyAlignment="1">
      <alignment horizontal="center"/>
    </xf>
    <xf numFmtId="49" fontId="2" fillId="4" borderId="11" xfId="1" applyNumberFormat="1" applyFont="1" applyFill="1" applyBorder="1" applyAlignment="1">
      <alignment horizontal="left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4" borderId="11" xfId="1" applyNumberFormat="1" applyFont="1" applyFill="1" applyBorder="1" applyAlignment="1">
      <alignment horizontal="center" vertical="center" wrapText="1"/>
    </xf>
    <xf numFmtId="0" fontId="9" fillId="5" borderId="11" xfId="3" applyFont="1" applyFill="1" applyBorder="1" applyAlignment="1">
      <alignment horizontal="left" vertical="center" wrapText="1"/>
    </xf>
    <xf numFmtId="0" fontId="4" fillId="5" borderId="11" xfId="2" applyFont="1" applyFill="1" applyBorder="1" applyAlignment="1">
      <alignment horizontal="center" vertical="center"/>
    </xf>
    <xf numFmtId="0" fontId="4" fillId="0" borderId="11" xfId="1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 wrapText="1"/>
    </xf>
    <xf numFmtId="164" fontId="3" fillId="0" borderId="3" xfId="1" applyNumberFormat="1" applyFont="1" applyBorder="1" applyAlignment="1">
      <alignment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64" fontId="3" fillId="2" borderId="21" xfId="1" applyNumberFormat="1" applyFont="1" applyFill="1" applyBorder="1" applyAlignment="1">
      <alignment horizontal="center" vertical="center" wrapText="1"/>
    </xf>
    <xf numFmtId="164" fontId="3" fillId="0" borderId="22" xfId="1" applyNumberFormat="1" applyFont="1" applyBorder="1" applyAlignment="1">
      <alignment vertical="center" wrapText="1"/>
    </xf>
    <xf numFmtId="164" fontId="3" fillId="2" borderId="23" xfId="1" applyNumberFormat="1" applyFont="1" applyFill="1" applyBorder="1" applyAlignment="1">
      <alignment horizontal="center" vertical="center" wrapText="1"/>
    </xf>
    <xf numFmtId="164" fontId="3" fillId="2" borderId="24" xfId="1" applyNumberFormat="1" applyFont="1" applyFill="1" applyBorder="1" applyAlignment="1">
      <alignment horizontal="center" vertical="center" wrapText="1"/>
    </xf>
    <xf numFmtId="164" fontId="3" fillId="2" borderId="25" xfId="0" applyNumberFormat="1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164" fontId="3" fillId="3" borderId="27" xfId="1" applyNumberFormat="1" applyFont="1" applyFill="1" applyBorder="1" applyAlignment="1">
      <alignment horizontal="center" vertical="center" wrapText="1"/>
    </xf>
    <xf numFmtId="164" fontId="3" fillId="3" borderId="17" xfId="1" applyNumberFormat="1" applyFont="1" applyFill="1" applyBorder="1" applyAlignment="1">
      <alignment vertical="center" wrapText="1"/>
    </xf>
    <xf numFmtId="0" fontId="4" fillId="0" borderId="16" xfId="2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/>
    </xf>
    <xf numFmtId="1" fontId="3" fillId="3" borderId="16" xfId="1" applyNumberFormat="1" applyFont="1" applyFill="1" applyBorder="1" applyAlignment="1">
      <alignment horizontal="center" vertical="center" wrapText="1"/>
    </xf>
    <xf numFmtId="164" fontId="3" fillId="7" borderId="17" xfId="1" applyNumberFormat="1" applyFont="1" applyFill="1" applyBorder="1" applyAlignment="1">
      <alignment vertical="center" wrapText="1"/>
    </xf>
    <xf numFmtId="164" fontId="2" fillId="0" borderId="16" xfId="1" applyNumberFormat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2" fillId="6" borderId="17" xfId="1" applyFont="1" applyFill="1" applyBorder="1"/>
    <xf numFmtId="0" fontId="2" fillId="0" borderId="16" xfId="1" applyFont="1" applyBorder="1" applyAlignment="1">
      <alignment horizontal="center" vertical="center" wrapText="1"/>
    </xf>
    <xf numFmtId="0" fontId="9" fillId="6" borderId="17" xfId="1" applyFont="1" applyFill="1" applyBorder="1"/>
    <xf numFmtId="1" fontId="2" fillId="0" borderId="17" xfId="1" applyNumberFormat="1" applyFont="1" applyBorder="1" applyAlignment="1">
      <alignment horizontal="center" vertical="center" wrapText="1"/>
    </xf>
    <xf numFmtId="0" fontId="4" fillId="5" borderId="16" xfId="2" applyFont="1" applyFill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/>
    </xf>
    <xf numFmtId="1" fontId="2" fillId="0" borderId="19" xfId="1" applyNumberFormat="1" applyFont="1" applyBorder="1" applyAlignment="1">
      <alignment horizontal="center" vertical="center" wrapText="1"/>
    </xf>
    <xf numFmtId="1" fontId="2" fillId="0" borderId="20" xfId="1" applyNumberFormat="1" applyFont="1" applyBorder="1" applyAlignment="1">
      <alignment horizontal="center" vertical="center" wrapText="1"/>
    </xf>
    <xf numFmtId="0" fontId="2" fillId="0" borderId="28" xfId="0" applyFont="1" applyBorder="1"/>
    <xf numFmtId="1" fontId="2" fillId="0" borderId="29" xfId="0" applyNumberFormat="1" applyFont="1" applyBorder="1" applyAlignment="1">
      <alignment horizontal="center" vertical="center" wrapText="1"/>
    </xf>
    <xf numFmtId="0" fontId="2" fillId="0" borderId="30" xfId="0" applyFont="1" applyBorder="1"/>
    <xf numFmtId="164" fontId="3" fillId="2" borderId="21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Border="1" applyAlignment="1">
      <alignment vertical="center" wrapText="1"/>
    </xf>
    <xf numFmtId="164" fontId="3" fillId="2" borderId="23" xfId="0" applyNumberFormat="1" applyFont="1" applyFill="1" applyBorder="1" applyAlignment="1">
      <alignment horizontal="center" vertical="center" wrapText="1"/>
    </xf>
    <xf numFmtId="164" fontId="3" fillId="2" borderId="24" xfId="0" applyNumberFormat="1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164" fontId="3" fillId="3" borderId="37" xfId="0" applyNumberFormat="1" applyFont="1" applyFill="1" applyBorder="1" applyAlignment="1">
      <alignment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left" vertical="center" wrapText="1"/>
    </xf>
    <xf numFmtId="1" fontId="3" fillId="3" borderId="23" xfId="0" applyNumberFormat="1" applyFont="1" applyFill="1" applyBorder="1" applyAlignment="1">
      <alignment horizontal="center" vertical="center" wrapText="1"/>
    </xf>
    <xf numFmtId="164" fontId="3" fillId="3" borderId="38" xfId="0" applyNumberFormat="1" applyFont="1" applyFill="1" applyBorder="1" applyAlignment="1">
      <alignment vertical="center" wrapText="1"/>
    </xf>
    <xf numFmtId="1" fontId="2" fillId="0" borderId="38" xfId="0" applyNumberFormat="1" applyFont="1" applyBorder="1" applyAlignment="1">
      <alignment horizontal="left" vertical="center" wrapText="1"/>
    </xf>
    <xf numFmtId="1" fontId="2" fillId="0" borderId="23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2" fillId="0" borderId="38" xfId="0" applyNumberFormat="1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/>
    </xf>
    <xf numFmtId="164" fontId="3" fillId="3" borderId="38" xfId="0" applyNumberFormat="1" applyFont="1" applyFill="1" applyBorder="1" applyAlignment="1">
      <alignment horizontal="left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left" vertical="center" wrapText="1"/>
    </xf>
    <xf numFmtId="0" fontId="2" fillId="4" borderId="40" xfId="0" applyFont="1" applyFill="1" applyBorder="1" applyAlignment="1">
      <alignment horizontal="center" vertical="center" wrapText="1"/>
    </xf>
    <xf numFmtId="49" fontId="2" fillId="0" borderId="40" xfId="0" applyNumberFormat="1" applyFont="1" applyBorder="1" applyAlignment="1">
      <alignment horizontal="center" vertical="center" wrapText="1"/>
    </xf>
    <xf numFmtId="1" fontId="2" fillId="0" borderId="41" xfId="0" applyNumberFormat="1" applyFont="1" applyBorder="1" applyAlignment="1">
      <alignment horizontal="left" vertical="center" wrapText="1"/>
    </xf>
    <xf numFmtId="0" fontId="3" fillId="6" borderId="11" xfId="1" applyFont="1" applyFill="1" applyBorder="1"/>
    <xf numFmtId="0" fontId="3" fillId="6" borderId="11" xfId="1" applyFont="1" applyFill="1" applyBorder="1" applyAlignment="1">
      <alignment wrapText="1"/>
    </xf>
    <xf numFmtId="0" fontId="2" fillId="0" borderId="42" xfId="0" applyFont="1" applyBorder="1"/>
    <xf numFmtId="1" fontId="2" fillId="0" borderId="43" xfId="0" applyNumberFormat="1" applyFont="1" applyBorder="1" applyAlignment="1">
      <alignment horizontal="center" vertical="center" wrapText="1"/>
    </xf>
    <xf numFmtId="0" fontId="2" fillId="0" borderId="44" xfId="0" applyFont="1" applyBorder="1"/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 applyAlignment="1">
      <alignment vertical="center" wrapText="1"/>
    </xf>
    <xf numFmtId="0" fontId="4" fillId="0" borderId="19" xfId="2" applyFont="1" applyBorder="1" applyAlignment="1">
      <alignment horizontal="center" vertical="center"/>
    </xf>
    <xf numFmtId="0" fontId="6" fillId="5" borderId="2" xfId="0" applyFont="1" applyFill="1" applyBorder="1" applyAlignment="1">
      <alignment wrapText="1"/>
    </xf>
    <xf numFmtId="0" fontId="4" fillId="5" borderId="2" xfId="0" applyFont="1" applyFill="1" applyBorder="1" applyAlignment="1">
      <alignment horizontal="center" vertical="center" wrapText="1"/>
    </xf>
    <xf numFmtId="1" fontId="2" fillId="5" borderId="38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9" fillId="5" borderId="11" xfId="1" applyFont="1" applyFill="1" applyBorder="1" applyAlignment="1">
      <alignment horizontal="left" vertical="center" wrapText="1"/>
    </xf>
    <xf numFmtId="1" fontId="3" fillId="3" borderId="45" xfId="1" applyNumberFormat="1" applyFont="1" applyFill="1" applyBorder="1" applyAlignment="1">
      <alignment horizontal="center" vertical="center" wrapText="1"/>
    </xf>
    <xf numFmtId="0" fontId="3" fillId="6" borderId="46" xfId="1" applyFont="1" applyFill="1" applyBorder="1"/>
    <xf numFmtId="0" fontId="9" fillId="6" borderId="46" xfId="1" applyFont="1" applyFill="1" applyBorder="1"/>
    <xf numFmtId="0" fontId="9" fillId="6" borderId="46" xfId="1" applyFont="1" applyFill="1" applyBorder="1" applyAlignment="1">
      <alignment horizontal="center"/>
    </xf>
    <xf numFmtId="0" fontId="9" fillId="6" borderId="47" xfId="1" applyFont="1" applyFill="1" applyBorder="1"/>
    <xf numFmtId="0" fontId="4" fillId="0" borderId="13" xfId="2" applyFont="1" applyBorder="1" applyAlignment="1">
      <alignment horizontal="center" vertical="center" wrapText="1"/>
    </xf>
    <xf numFmtId="0" fontId="9" fillId="0" borderId="14" xfId="3" applyFont="1" applyBorder="1" applyAlignment="1">
      <alignment horizontal="left" vertical="center" wrapText="1"/>
    </xf>
    <xf numFmtId="0" fontId="4" fillId="0" borderId="14" xfId="2" applyFont="1" applyBorder="1" applyAlignment="1">
      <alignment horizontal="center" vertical="center"/>
    </xf>
    <xf numFmtId="1" fontId="2" fillId="0" borderId="14" xfId="1" applyNumberFormat="1" applyFont="1" applyBorder="1" applyAlignment="1">
      <alignment horizontal="center" vertical="center" wrapText="1"/>
    </xf>
    <xf numFmtId="1" fontId="2" fillId="0" borderId="15" xfId="1" applyNumberFormat="1" applyFont="1" applyBorder="1" applyAlignment="1">
      <alignment horizontal="center" vertical="center" wrapText="1"/>
    </xf>
    <xf numFmtId="164" fontId="3" fillId="3" borderId="36" xfId="0" applyNumberFormat="1" applyFont="1" applyFill="1" applyBorder="1" applyAlignment="1">
      <alignment horizontal="center" vertical="center" wrapText="1"/>
    </xf>
    <xf numFmtId="0" fontId="5" fillId="0" borderId="6" xfId="0" applyFont="1" applyBorder="1"/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34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3" fillId="3" borderId="27" xfId="1" applyNumberFormat="1" applyFont="1" applyFill="1" applyBorder="1" applyAlignment="1">
      <alignment horizontal="center" vertical="center" wrapText="1"/>
    </xf>
    <xf numFmtId="164" fontId="3" fillId="3" borderId="9" xfId="1" applyNumberFormat="1" applyFont="1" applyFill="1" applyBorder="1" applyAlignment="1">
      <alignment horizontal="center" vertical="center" wrapText="1"/>
    </xf>
    <xf numFmtId="164" fontId="3" fillId="3" borderId="10" xfId="1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0" xfId="1" applyFont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</cellXfs>
  <cellStyles count="4">
    <cellStyle name="Normal" xfId="0" builtinId="0"/>
    <cellStyle name="Normal 2" xfId="1" xr:uid="{0FFC96C0-FE68-4A73-8EA6-50A58334546B}"/>
    <cellStyle name="Normal 2 2" xfId="2" xr:uid="{A8A8545C-3F18-4BCA-9C19-1274A652AD51}"/>
    <cellStyle name="Normal 3 3" xfId="3" xr:uid="{4BEDDFD8-E03C-4E72-944E-ADE8AD618344}"/>
  </cellStyles>
  <dxfs count="9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06"/>
  <sheetViews>
    <sheetView showGridLines="0" topLeftCell="A117" zoomScaleNormal="100" workbookViewId="0">
      <selection activeCell="H71" sqref="H71"/>
    </sheetView>
  </sheetViews>
  <sheetFormatPr baseColWidth="10" defaultColWidth="12.54296875" defaultRowHeight="14.5" x14ac:dyDescent="0.35"/>
  <cols>
    <col min="1" max="1" width="5.1796875" customWidth="1"/>
    <col min="2" max="2" width="16.1796875" bestFit="1" customWidth="1"/>
    <col min="3" max="3" width="52.81640625" customWidth="1"/>
    <col min="4" max="4" width="15.1796875" customWidth="1"/>
    <col min="5" max="5" width="17.1796875" customWidth="1"/>
    <col min="6" max="6" width="17.81640625" bestFit="1" customWidth="1"/>
    <col min="7" max="7" width="14.81640625" customWidth="1"/>
    <col min="8" max="8" width="86.54296875" customWidth="1"/>
    <col min="9" max="23" width="11" customWidth="1"/>
  </cols>
  <sheetData>
    <row r="1" spans="1:23" x14ac:dyDescent="0.3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3" ht="15" thickBot="1" x14ac:dyDescent="0.4">
      <c r="A3" s="1"/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" thickBot="1" x14ac:dyDescent="0.4">
      <c r="A4" s="1"/>
      <c r="B4" s="85"/>
      <c r="C4" s="86" t="s">
        <v>0</v>
      </c>
      <c r="D4" s="133"/>
      <c r="E4" s="134"/>
      <c r="F4" s="134"/>
      <c r="G4" s="134"/>
      <c r="H4" s="13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" thickBot="1" x14ac:dyDescent="0.4">
      <c r="A5" s="1"/>
      <c r="B5" s="87"/>
      <c r="C5" s="3" t="s">
        <v>1</v>
      </c>
      <c r="D5" s="136"/>
      <c r="E5" s="137"/>
      <c r="F5" s="137"/>
      <c r="G5" s="137"/>
      <c r="H5" s="13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" thickBot="1" x14ac:dyDescent="0.4">
      <c r="A6" s="1"/>
      <c r="B6" s="87"/>
      <c r="C6" s="3" t="s">
        <v>2</v>
      </c>
      <c r="D6" s="139"/>
      <c r="E6" s="140"/>
      <c r="F6" s="140"/>
      <c r="G6" s="140"/>
      <c r="H6" s="14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" thickBot="1" x14ac:dyDescent="0.4">
      <c r="A7" s="1"/>
      <c r="B7" s="87"/>
      <c r="C7" s="3" t="s">
        <v>3</v>
      </c>
      <c r="D7" s="139"/>
      <c r="E7" s="140"/>
      <c r="F7" s="140"/>
      <c r="G7" s="140"/>
      <c r="H7" s="14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" thickBot="1" x14ac:dyDescent="0.4">
      <c r="A8" s="1"/>
      <c r="B8" s="87"/>
      <c r="C8" s="3" t="s">
        <v>4</v>
      </c>
      <c r="D8" s="139"/>
      <c r="E8" s="140"/>
      <c r="F8" s="140"/>
      <c r="G8" s="140"/>
      <c r="H8" s="14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" thickBot="1" x14ac:dyDescent="0.4">
      <c r="A9" s="1"/>
      <c r="B9" s="88"/>
      <c r="C9" s="5" t="s">
        <v>5</v>
      </c>
      <c r="D9" s="139"/>
      <c r="E9" s="140"/>
      <c r="F9" s="140"/>
      <c r="G9" s="140"/>
      <c r="H9" s="14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23.5" thickBot="1" x14ac:dyDescent="0.4">
      <c r="A10" s="1"/>
      <c r="B10" s="64" t="s">
        <v>6</v>
      </c>
      <c r="C10" s="22" t="s">
        <v>7</v>
      </c>
      <c r="D10" s="22"/>
      <c r="E10" s="22" t="s">
        <v>8</v>
      </c>
      <c r="F10" s="23" t="s">
        <v>9</v>
      </c>
      <c r="G10" s="23" t="s">
        <v>10</v>
      </c>
      <c r="H10" s="89" t="s">
        <v>11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35">
      <c r="A11" s="1"/>
      <c r="B11" s="131" t="s">
        <v>12</v>
      </c>
      <c r="C11" s="132"/>
      <c r="D11" s="132"/>
      <c r="E11" s="132"/>
      <c r="F11" s="132"/>
      <c r="G11" s="132"/>
      <c r="H11" s="90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4.5" x14ac:dyDescent="0.35">
      <c r="A12" s="1"/>
      <c r="B12" s="91" t="s">
        <v>13</v>
      </c>
      <c r="C12" s="7" t="s">
        <v>14</v>
      </c>
      <c r="D12" s="7"/>
      <c r="E12" s="4" t="s">
        <v>15</v>
      </c>
      <c r="F12" s="4" t="s">
        <v>16</v>
      </c>
      <c r="G12" s="6"/>
      <c r="H12" s="9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35" customHeight="1" x14ac:dyDescent="0.35">
      <c r="A13" s="1"/>
      <c r="B13" s="91" t="s">
        <v>17</v>
      </c>
      <c r="C13" s="7" t="s">
        <v>18</v>
      </c>
      <c r="D13" s="7"/>
      <c r="E13" s="4" t="s">
        <v>15</v>
      </c>
      <c r="F13" s="4" t="s">
        <v>16</v>
      </c>
      <c r="G13" s="6"/>
      <c r="H13" s="9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23" x14ac:dyDescent="0.35">
      <c r="A14" s="1"/>
      <c r="B14" s="91" t="s">
        <v>19</v>
      </c>
      <c r="C14" s="24" t="s">
        <v>20</v>
      </c>
      <c r="D14" s="7"/>
      <c r="E14" s="4" t="s">
        <v>15</v>
      </c>
      <c r="F14" s="4" t="s">
        <v>16</v>
      </c>
      <c r="G14" s="6"/>
      <c r="H14" s="9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51.5" customHeight="1" x14ac:dyDescent="0.35">
      <c r="A15" s="1"/>
      <c r="B15" s="91" t="s">
        <v>21</v>
      </c>
      <c r="C15" s="114" t="s">
        <v>281</v>
      </c>
      <c r="D15" s="7"/>
      <c r="E15" s="4" t="s">
        <v>15</v>
      </c>
      <c r="F15" s="4" t="s">
        <v>16</v>
      </c>
      <c r="G15" s="6"/>
      <c r="H15" s="9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35">
      <c r="A16" s="1"/>
      <c r="B16" s="91" t="s">
        <v>246</v>
      </c>
      <c r="C16" s="7" t="s">
        <v>23</v>
      </c>
      <c r="D16" s="7"/>
      <c r="E16" s="4" t="s">
        <v>15</v>
      </c>
      <c r="F16" s="4" t="s">
        <v>16</v>
      </c>
      <c r="G16" s="6"/>
      <c r="H16" s="9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20.5" customHeight="1" x14ac:dyDescent="0.35">
      <c r="A17" s="1"/>
      <c r="B17" s="93">
        <v>2</v>
      </c>
      <c r="C17" s="8" t="s">
        <v>24</v>
      </c>
      <c r="D17" s="9"/>
      <c r="E17" s="9"/>
      <c r="F17" s="9"/>
      <c r="G17" s="9"/>
      <c r="H17" s="9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3" x14ac:dyDescent="0.35">
      <c r="A18" s="1"/>
      <c r="B18" s="91" t="s">
        <v>25</v>
      </c>
      <c r="C18" s="7" t="s">
        <v>26</v>
      </c>
      <c r="D18" s="7"/>
      <c r="E18" s="6" t="s">
        <v>15</v>
      </c>
      <c r="F18" s="6" t="s">
        <v>16</v>
      </c>
      <c r="G18" s="6"/>
      <c r="H18" s="9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3" x14ac:dyDescent="0.35">
      <c r="A19" s="1"/>
      <c r="B19" s="91" t="s">
        <v>27</v>
      </c>
      <c r="C19" s="7" t="s">
        <v>28</v>
      </c>
      <c r="D19" s="7"/>
      <c r="E19" s="6" t="s">
        <v>15</v>
      </c>
      <c r="F19" s="6" t="s">
        <v>16</v>
      </c>
      <c r="G19" s="6"/>
      <c r="H19" s="9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35">
      <c r="A20" s="1"/>
      <c r="B20" s="91" t="s">
        <v>29</v>
      </c>
      <c r="C20" s="7" t="s">
        <v>30</v>
      </c>
      <c r="D20" s="7"/>
      <c r="E20" s="6" t="s">
        <v>15</v>
      </c>
      <c r="F20" s="6" t="s">
        <v>16</v>
      </c>
      <c r="G20" s="6"/>
      <c r="H20" s="92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35">
      <c r="A21" s="1"/>
      <c r="B21" s="91" t="s">
        <v>31</v>
      </c>
      <c r="C21" s="7" t="s">
        <v>32</v>
      </c>
      <c r="D21" s="7"/>
      <c r="E21" s="6" t="s">
        <v>15</v>
      </c>
      <c r="F21" s="6" t="s">
        <v>16</v>
      </c>
      <c r="G21" s="6"/>
      <c r="H21" s="9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3" x14ac:dyDescent="0.35">
      <c r="A22" s="1"/>
      <c r="B22" s="91" t="s">
        <v>33</v>
      </c>
      <c r="C22" s="24" t="s">
        <v>34</v>
      </c>
      <c r="D22" s="7"/>
      <c r="E22" s="6" t="s">
        <v>15</v>
      </c>
      <c r="F22" s="6" t="s">
        <v>16</v>
      </c>
      <c r="G22" s="6"/>
      <c r="H22" s="9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23" x14ac:dyDescent="0.35">
      <c r="A23" s="1"/>
      <c r="B23" s="91" t="s">
        <v>35</v>
      </c>
      <c r="C23" s="24" t="s">
        <v>36</v>
      </c>
      <c r="D23" s="10"/>
      <c r="E23" s="6" t="s">
        <v>15</v>
      </c>
      <c r="F23" s="6" t="s">
        <v>16</v>
      </c>
      <c r="G23" s="6"/>
      <c r="H23" s="9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35">
      <c r="A24" s="1"/>
      <c r="B24" s="91" t="s">
        <v>37</v>
      </c>
      <c r="C24" s="24" t="s">
        <v>38</v>
      </c>
      <c r="D24" s="7"/>
      <c r="E24" s="6" t="s">
        <v>15</v>
      </c>
      <c r="F24" s="6" t="s">
        <v>16</v>
      </c>
      <c r="G24" s="6"/>
      <c r="H24" s="92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23" x14ac:dyDescent="0.35">
      <c r="A25" s="1"/>
      <c r="B25" s="91" t="s">
        <v>39</v>
      </c>
      <c r="C25" s="24" t="s">
        <v>40</v>
      </c>
      <c r="D25" s="7"/>
      <c r="E25" s="6" t="s">
        <v>15</v>
      </c>
      <c r="F25" s="6" t="s">
        <v>16</v>
      </c>
      <c r="G25" s="6"/>
      <c r="H25" s="9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35">
      <c r="A26" s="1"/>
      <c r="B26" s="91" t="s">
        <v>41</v>
      </c>
      <c r="C26" s="24" t="s">
        <v>42</v>
      </c>
      <c r="D26" s="7"/>
      <c r="E26" s="6" t="s">
        <v>15</v>
      </c>
      <c r="F26" s="6" t="s">
        <v>16</v>
      </c>
      <c r="G26" s="6"/>
      <c r="H26" s="9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35">
      <c r="A27" s="1"/>
      <c r="B27" s="91" t="s">
        <v>43</v>
      </c>
      <c r="C27" s="7" t="s">
        <v>44</v>
      </c>
      <c r="D27" s="7"/>
      <c r="E27" s="6" t="s">
        <v>15</v>
      </c>
      <c r="F27" s="6" t="s">
        <v>16</v>
      </c>
      <c r="G27" s="6"/>
      <c r="H27" s="92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35">
      <c r="A28" s="1"/>
      <c r="B28" s="91" t="s">
        <v>45</v>
      </c>
      <c r="C28" s="7" t="s">
        <v>46</v>
      </c>
      <c r="D28" s="7"/>
      <c r="E28" s="6" t="s">
        <v>47</v>
      </c>
      <c r="F28" s="6">
        <v>5</v>
      </c>
      <c r="G28" s="6"/>
      <c r="H28" s="92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x14ac:dyDescent="0.35">
      <c r="A29" s="1"/>
      <c r="B29" s="91" t="s">
        <v>48</v>
      </c>
      <c r="C29" s="7" t="s">
        <v>49</v>
      </c>
      <c r="D29" s="7"/>
      <c r="E29" s="6" t="s">
        <v>15</v>
      </c>
      <c r="F29" s="6" t="s">
        <v>16</v>
      </c>
      <c r="G29" s="6"/>
      <c r="H29" s="9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x14ac:dyDescent="0.35">
      <c r="A30" s="1"/>
      <c r="B30" s="91" t="s">
        <v>50</v>
      </c>
      <c r="C30" s="7" t="s">
        <v>51</v>
      </c>
      <c r="D30" s="7"/>
      <c r="E30" s="6" t="s">
        <v>47</v>
      </c>
      <c r="F30" s="6">
        <v>5</v>
      </c>
      <c r="G30" s="6"/>
      <c r="H30" s="9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23" x14ac:dyDescent="0.35">
      <c r="A31" s="1"/>
      <c r="B31" s="91" t="s">
        <v>52</v>
      </c>
      <c r="C31" s="7" t="s">
        <v>53</v>
      </c>
      <c r="D31" s="7"/>
      <c r="E31" s="6" t="s">
        <v>47</v>
      </c>
      <c r="F31" s="6">
        <v>5</v>
      </c>
      <c r="G31" s="6"/>
      <c r="H31" s="9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35">
      <c r="A32" s="1"/>
      <c r="B32" s="91" t="s">
        <v>54</v>
      </c>
      <c r="C32" s="7" t="s">
        <v>55</v>
      </c>
      <c r="D32" s="7"/>
      <c r="E32" s="6" t="s">
        <v>15</v>
      </c>
      <c r="F32" s="6" t="s">
        <v>16</v>
      </c>
      <c r="G32" s="6"/>
      <c r="H32" s="9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35">
      <c r="A33" s="1"/>
      <c r="B33" s="93">
        <v>3</v>
      </c>
      <c r="C33" s="8" t="s">
        <v>56</v>
      </c>
      <c r="D33" s="9"/>
      <c r="E33" s="9"/>
      <c r="F33" s="9"/>
      <c r="G33" s="9"/>
      <c r="H33" s="9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5" customHeight="1" x14ac:dyDescent="0.35">
      <c r="A34" s="1"/>
      <c r="B34" s="91" t="s">
        <v>57</v>
      </c>
      <c r="C34" s="7" t="s">
        <v>58</v>
      </c>
      <c r="D34" s="7"/>
      <c r="E34" s="6" t="s">
        <v>15</v>
      </c>
      <c r="F34" s="6" t="s">
        <v>16</v>
      </c>
      <c r="G34" s="6"/>
      <c r="H34" s="9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35">
      <c r="A35" s="1"/>
      <c r="B35" s="91" t="s">
        <v>59</v>
      </c>
      <c r="C35" s="7" t="s">
        <v>60</v>
      </c>
      <c r="D35" s="7"/>
      <c r="E35" s="6" t="s">
        <v>15</v>
      </c>
      <c r="F35" s="6" t="s">
        <v>16</v>
      </c>
      <c r="G35" s="6"/>
      <c r="H35" s="9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22.5" customHeight="1" x14ac:dyDescent="0.35">
      <c r="A36" s="1"/>
      <c r="B36" s="91" t="s">
        <v>61</v>
      </c>
      <c r="C36" s="7" t="s">
        <v>62</v>
      </c>
      <c r="D36" s="7"/>
      <c r="E36" s="6" t="s">
        <v>15</v>
      </c>
      <c r="F36" s="6" t="s">
        <v>16</v>
      </c>
      <c r="G36" s="6"/>
      <c r="H36" s="9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35">
      <c r="A37" s="1"/>
      <c r="B37" s="91" t="s">
        <v>63</v>
      </c>
      <c r="C37" s="7" t="s">
        <v>64</v>
      </c>
      <c r="D37" s="7"/>
      <c r="E37" s="6" t="s">
        <v>47</v>
      </c>
      <c r="F37" s="6">
        <v>10</v>
      </c>
      <c r="G37" s="6"/>
      <c r="H37" s="9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35">
      <c r="A38" s="1"/>
      <c r="B38" s="91" t="s">
        <v>65</v>
      </c>
      <c r="C38" s="7" t="s">
        <v>66</v>
      </c>
      <c r="D38" s="7"/>
      <c r="E38" s="6" t="s">
        <v>15</v>
      </c>
      <c r="F38" s="6" t="s">
        <v>16</v>
      </c>
      <c r="G38" s="6"/>
      <c r="H38" s="9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35">
      <c r="A39" s="1"/>
      <c r="B39" s="91" t="s">
        <v>67</v>
      </c>
      <c r="C39" s="7" t="s">
        <v>68</v>
      </c>
      <c r="D39" s="7"/>
      <c r="E39" s="6" t="s">
        <v>15</v>
      </c>
      <c r="F39" s="6" t="s">
        <v>16</v>
      </c>
      <c r="G39" s="6"/>
      <c r="H39" s="9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35">
      <c r="A40" s="1"/>
      <c r="B40" s="91" t="s">
        <v>69</v>
      </c>
      <c r="C40" s="7" t="s">
        <v>70</v>
      </c>
      <c r="D40" s="7"/>
      <c r="E40" s="6" t="s">
        <v>47</v>
      </c>
      <c r="F40" s="6">
        <v>5</v>
      </c>
      <c r="G40" s="6"/>
      <c r="H40" s="9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35">
      <c r="A41" s="1"/>
      <c r="B41" s="91" t="s">
        <v>71</v>
      </c>
      <c r="C41" s="7" t="s">
        <v>72</v>
      </c>
      <c r="D41" s="7"/>
      <c r="E41" s="6" t="s">
        <v>15</v>
      </c>
      <c r="F41" s="6" t="s">
        <v>16</v>
      </c>
      <c r="G41" s="6"/>
      <c r="H41" s="9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35">
      <c r="A42" s="1"/>
      <c r="B42" s="91" t="s">
        <v>73</v>
      </c>
      <c r="C42" s="7" t="s">
        <v>74</v>
      </c>
      <c r="D42" s="7"/>
      <c r="E42" s="6" t="s">
        <v>15</v>
      </c>
      <c r="F42" s="6" t="s">
        <v>16</v>
      </c>
      <c r="G42" s="6"/>
      <c r="H42" s="9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35">
      <c r="A43" s="1"/>
      <c r="B43" s="91" t="s">
        <v>75</v>
      </c>
      <c r="C43" s="7" t="s">
        <v>76</v>
      </c>
      <c r="D43" s="7"/>
      <c r="E43" s="6" t="s">
        <v>47</v>
      </c>
      <c r="F43" s="6">
        <v>5</v>
      </c>
      <c r="G43" s="6"/>
      <c r="H43" s="9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35">
      <c r="A44" s="1"/>
      <c r="B44" s="91" t="s">
        <v>77</v>
      </c>
      <c r="C44" s="7" t="s">
        <v>78</v>
      </c>
      <c r="D44" s="7"/>
      <c r="E44" s="6" t="s">
        <v>47</v>
      </c>
      <c r="F44" s="6">
        <v>5</v>
      </c>
      <c r="G44" s="6"/>
      <c r="H44" s="9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35">
      <c r="A45" s="1"/>
      <c r="B45" s="93">
        <v>4</v>
      </c>
      <c r="C45" s="8" t="s">
        <v>79</v>
      </c>
      <c r="D45" s="9"/>
      <c r="E45" s="9"/>
      <c r="F45" s="9"/>
      <c r="G45" s="9"/>
      <c r="H45" s="9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35">
      <c r="A46" s="1"/>
      <c r="B46" s="91" t="s">
        <v>80</v>
      </c>
      <c r="C46" s="25" t="s">
        <v>81</v>
      </c>
      <c r="D46" s="11"/>
      <c r="E46" s="6" t="s">
        <v>15</v>
      </c>
      <c r="F46" s="6" t="s">
        <v>16</v>
      </c>
      <c r="G46" s="6"/>
      <c r="H46" s="9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23" x14ac:dyDescent="0.35">
      <c r="A47" s="1"/>
      <c r="B47" s="91" t="s">
        <v>82</v>
      </c>
      <c r="C47" s="11" t="s">
        <v>83</v>
      </c>
      <c r="D47" s="11"/>
      <c r="E47" s="6" t="s">
        <v>47</v>
      </c>
      <c r="F47" s="6">
        <v>5</v>
      </c>
      <c r="G47" s="6"/>
      <c r="H47" s="9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23" x14ac:dyDescent="0.35">
      <c r="A48" s="1"/>
      <c r="B48" s="91" t="s">
        <v>84</v>
      </c>
      <c r="C48" s="25" t="s">
        <v>85</v>
      </c>
      <c r="D48" s="11"/>
      <c r="E48" s="6" t="s">
        <v>15</v>
      </c>
      <c r="F48" s="6" t="s">
        <v>16</v>
      </c>
      <c r="G48" s="6"/>
      <c r="H48" s="9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35">
      <c r="A49" s="1"/>
      <c r="B49" s="91" t="s">
        <v>86</v>
      </c>
      <c r="C49" s="25" t="s">
        <v>87</v>
      </c>
      <c r="D49" s="11"/>
      <c r="E49" s="6" t="s">
        <v>15</v>
      </c>
      <c r="F49" s="6" t="s">
        <v>16</v>
      </c>
      <c r="G49" s="6"/>
      <c r="H49" s="9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35">
      <c r="A50" s="1"/>
      <c r="B50" s="91" t="s">
        <v>88</v>
      </c>
      <c r="C50" s="25" t="s">
        <v>89</v>
      </c>
      <c r="D50" s="11"/>
      <c r="E50" s="6" t="s">
        <v>47</v>
      </c>
      <c r="F50" s="6">
        <v>5</v>
      </c>
      <c r="G50" s="6"/>
      <c r="H50" s="9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35">
      <c r="A51" s="1"/>
      <c r="B51" s="91" t="s">
        <v>90</v>
      </c>
      <c r="C51" s="25" t="s">
        <v>91</v>
      </c>
      <c r="D51" s="11"/>
      <c r="E51" s="6" t="s">
        <v>15</v>
      </c>
      <c r="F51" s="6" t="s">
        <v>16</v>
      </c>
      <c r="G51" s="6"/>
      <c r="H51" s="9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35">
      <c r="A52" s="1"/>
      <c r="B52" s="93">
        <v>5</v>
      </c>
      <c r="C52" s="8" t="s">
        <v>92</v>
      </c>
      <c r="D52" s="9"/>
      <c r="E52" s="9"/>
      <c r="F52" s="9"/>
      <c r="G52" s="9"/>
      <c r="H52" s="9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4.5" customHeight="1" x14ac:dyDescent="0.35">
      <c r="A53" s="1"/>
      <c r="B53" s="96" t="s">
        <v>93</v>
      </c>
      <c r="C53" s="26" t="s">
        <v>284</v>
      </c>
      <c r="D53" s="12"/>
      <c r="E53" s="12" t="s">
        <v>15</v>
      </c>
      <c r="F53" s="12" t="s">
        <v>16</v>
      </c>
      <c r="G53" s="6"/>
      <c r="H53" s="9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23" x14ac:dyDescent="0.35">
      <c r="A54" s="1"/>
      <c r="B54" s="91" t="s">
        <v>93</v>
      </c>
      <c r="C54" s="13" t="s">
        <v>94</v>
      </c>
      <c r="D54" s="13"/>
      <c r="E54" s="6" t="s">
        <v>15</v>
      </c>
      <c r="F54" s="6" t="s">
        <v>16</v>
      </c>
      <c r="G54" s="6"/>
      <c r="H54" s="9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35">
      <c r="A55" s="1"/>
      <c r="B55" s="91" t="s">
        <v>95</v>
      </c>
      <c r="C55" s="13" t="s">
        <v>96</v>
      </c>
      <c r="D55" s="13"/>
      <c r="E55" s="6" t="s">
        <v>15</v>
      </c>
      <c r="F55" s="6" t="s">
        <v>16</v>
      </c>
      <c r="G55" s="6"/>
      <c r="H55" s="9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35">
      <c r="A56" s="1"/>
      <c r="B56" s="91" t="s">
        <v>97</v>
      </c>
      <c r="C56" s="13" t="s">
        <v>98</v>
      </c>
      <c r="D56" s="13"/>
      <c r="E56" s="6" t="s">
        <v>15</v>
      </c>
      <c r="F56" s="6" t="s">
        <v>16</v>
      </c>
      <c r="G56" s="6"/>
      <c r="H56" s="9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35">
      <c r="A57" s="1"/>
      <c r="B57" s="91" t="s">
        <v>99</v>
      </c>
      <c r="C57" s="13" t="s">
        <v>100</v>
      </c>
      <c r="D57" s="13"/>
      <c r="E57" s="6" t="s">
        <v>15</v>
      </c>
      <c r="F57" s="6" t="s">
        <v>16</v>
      </c>
      <c r="G57" s="6"/>
      <c r="H57" s="9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35">
      <c r="A58" s="1"/>
      <c r="B58" s="91" t="s">
        <v>101</v>
      </c>
      <c r="C58" s="13" t="s">
        <v>102</v>
      </c>
      <c r="D58" s="13"/>
      <c r="E58" s="6" t="s">
        <v>15</v>
      </c>
      <c r="F58" s="6" t="s">
        <v>16</v>
      </c>
      <c r="G58" s="6"/>
      <c r="H58" s="9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35">
      <c r="A59" s="1"/>
      <c r="B59" s="91" t="s">
        <v>103</v>
      </c>
      <c r="C59" s="13" t="s">
        <v>104</v>
      </c>
      <c r="D59" s="13"/>
      <c r="E59" s="6" t="s">
        <v>15</v>
      </c>
      <c r="F59" s="6" t="s">
        <v>16</v>
      </c>
      <c r="G59" s="6"/>
      <c r="H59" s="9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35">
      <c r="A60" s="1"/>
      <c r="B60" s="91" t="s">
        <v>105</v>
      </c>
      <c r="C60" s="13" t="s">
        <v>106</v>
      </c>
      <c r="D60" s="13"/>
      <c r="E60" s="6" t="s">
        <v>15</v>
      </c>
      <c r="F60" s="6" t="s">
        <v>16</v>
      </c>
      <c r="G60" s="6"/>
      <c r="H60" s="9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23" x14ac:dyDescent="0.35">
      <c r="A61" s="1"/>
      <c r="B61" s="91" t="s">
        <v>107</v>
      </c>
      <c r="C61" s="13" t="s">
        <v>108</v>
      </c>
      <c r="D61" s="13"/>
      <c r="E61" s="6" t="s">
        <v>47</v>
      </c>
      <c r="F61" s="6">
        <v>5</v>
      </c>
      <c r="G61" s="6"/>
      <c r="H61" s="9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23" x14ac:dyDescent="0.35">
      <c r="A62" s="1"/>
      <c r="B62" s="91" t="s">
        <v>109</v>
      </c>
      <c r="C62" s="27" t="s">
        <v>110</v>
      </c>
      <c r="D62" s="13"/>
      <c r="E62" s="6" t="s">
        <v>47</v>
      </c>
      <c r="F62" s="6">
        <v>20</v>
      </c>
      <c r="G62" s="6"/>
      <c r="H62" s="9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23" x14ac:dyDescent="0.35">
      <c r="A63" s="1"/>
      <c r="B63" s="91" t="s">
        <v>111</v>
      </c>
      <c r="C63" s="27" t="s">
        <v>112</v>
      </c>
      <c r="D63" s="13"/>
      <c r="E63" s="6" t="s">
        <v>15</v>
      </c>
      <c r="F63" s="6" t="s">
        <v>16</v>
      </c>
      <c r="G63" s="6"/>
      <c r="H63" s="9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35">
      <c r="A64" s="1"/>
      <c r="B64" s="91" t="s">
        <v>113</v>
      </c>
      <c r="C64" s="27" t="s">
        <v>114</v>
      </c>
      <c r="D64" s="13"/>
      <c r="E64" s="6" t="s">
        <v>15</v>
      </c>
      <c r="F64" s="6" t="s">
        <v>16</v>
      </c>
      <c r="G64" s="6"/>
      <c r="H64" s="9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35">
      <c r="A65" s="1"/>
      <c r="B65" s="91" t="s">
        <v>115</v>
      </c>
      <c r="C65" s="13" t="s">
        <v>116</v>
      </c>
      <c r="D65" s="13"/>
      <c r="E65" s="6" t="s">
        <v>15</v>
      </c>
      <c r="F65" s="6" t="s">
        <v>16</v>
      </c>
      <c r="G65" s="6"/>
      <c r="H65" s="9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35">
      <c r="A66" s="1"/>
      <c r="B66" s="93">
        <v>6</v>
      </c>
      <c r="C66" s="8" t="s">
        <v>117</v>
      </c>
      <c r="D66" s="9"/>
      <c r="E66" s="9"/>
      <c r="F66" s="9"/>
      <c r="G66" s="9"/>
      <c r="H66" s="9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35">
      <c r="A67" s="1"/>
      <c r="B67" s="91" t="s">
        <v>118</v>
      </c>
      <c r="C67" s="13" t="s">
        <v>119</v>
      </c>
      <c r="D67" s="13"/>
      <c r="E67" s="6" t="s">
        <v>15</v>
      </c>
      <c r="F67" s="6" t="s">
        <v>16</v>
      </c>
      <c r="G67" s="6"/>
      <c r="H67" s="9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23" x14ac:dyDescent="0.35">
      <c r="A68" s="1"/>
      <c r="B68" s="91" t="s">
        <v>120</v>
      </c>
      <c r="C68" s="13" t="s">
        <v>121</v>
      </c>
      <c r="D68" s="13"/>
      <c r="E68" s="6" t="s">
        <v>15</v>
      </c>
      <c r="F68" s="6" t="s">
        <v>16</v>
      </c>
      <c r="G68" s="6"/>
      <c r="H68" s="9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23" x14ac:dyDescent="0.35">
      <c r="A69" s="1"/>
      <c r="B69" s="91" t="s">
        <v>122</v>
      </c>
      <c r="C69" s="13" t="s">
        <v>123</v>
      </c>
      <c r="D69" s="13"/>
      <c r="E69" s="6" t="s">
        <v>15</v>
      </c>
      <c r="F69" s="6" t="s">
        <v>16</v>
      </c>
      <c r="G69" s="6"/>
      <c r="H69" s="9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35">
      <c r="A70" s="1"/>
      <c r="B70" s="91" t="s">
        <v>124</v>
      </c>
      <c r="C70" s="27" t="s">
        <v>125</v>
      </c>
      <c r="D70" s="13"/>
      <c r="E70" s="6" t="s">
        <v>15</v>
      </c>
      <c r="F70" s="6" t="s">
        <v>16</v>
      </c>
      <c r="G70" s="6"/>
      <c r="H70" s="9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35">
      <c r="A71" s="1"/>
      <c r="B71" s="91" t="s">
        <v>126</v>
      </c>
      <c r="C71" s="13" t="s">
        <v>127</v>
      </c>
      <c r="D71" s="13"/>
      <c r="E71" s="6" t="s">
        <v>15</v>
      </c>
      <c r="F71" s="6" t="s">
        <v>16</v>
      </c>
      <c r="G71" s="6"/>
      <c r="H71" s="9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35">
      <c r="A72" s="1"/>
      <c r="B72" s="91" t="s">
        <v>128</v>
      </c>
      <c r="C72" s="13" t="s">
        <v>129</v>
      </c>
      <c r="D72" s="13"/>
      <c r="E72" s="6" t="s">
        <v>15</v>
      </c>
      <c r="F72" s="6" t="s">
        <v>16</v>
      </c>
      <c r="G72" s="6"/>
      <c r="H72" s="9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23" x14ac:dyDescent="0.35">
      <c r="A73" s="1"/>
      <c r="B73" s="91" t="s">
        <v>130</v>
      </c>
      <c r="C73" s="13" t="s">
        <v>131</v>
      </c>
      <c r="D73" s="13"/>
      <c r="E73" s="6" t="s">
        <v>47</v>
      </c>
      <c r="F73" s="6">
        <v>10</v>
      </c>
      <c r="G73" s="6"/>
      <c r="H73" s="9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35">
      <c r="A74" s="1"/>
      <c r="B74" s="91" t="s">
        <v>132</v>
      </c>
      <c r="C74" s="13" t="s">
        <v>133</v>
      </c>
      <c r="D74" s="13"/>
      <c r="E74" s="6" t="s">
        <v>15</v>
      </c>
      <c r="F74" s="6" t="s">
        <v>16</v>
      </c>
      <c r="G74" s="6"/>
      <c r="H74" s="9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23" x14ac:dyDescent="0.35">
      <c r="A75" s="1"/>
      <c r="B75" s="91" t="s">
        <v>134</v>
      </c>
      <c r="C75" s="13" t="s">
        <v>135</v>
      </c>
      <c r="D75" s="13"/>
      <c r="E75" s="6" t="s">
        <v>15</v>
      </c>
      <c r="F75" s="6" t="s">
        <v>16</v>
      </c>
      <c r="G75" s="6"/>
      <c r="H75" s="9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23" x14ac:dyDescent="0.35">
      <c r="A76" s="1"/>
      <c r="B76" s="91" t="s">
        <v>136</v>
      </c>
      <c r="C76" s="13" t="s">
        <v>137</v>
      </c>
      <c r="D76" s="13"/>
      <c r="E76" s="6" t="s">
        <v>15</v>
      </c>
      <c r="F76" s="6" t="s">
        <v>16</v>
      </c>
      <c r="G76" s="6"/>
      <c r="H76" s="9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x14ac:dyDescent="0.35">
      <c r="A77" s="1"/>
      <c r="B77" s="91" t="s">
        <v>138</v>
      </c>
      <c r="C77" s="13" t="s">
        <v>139</v>
      </c>
      <c r="D77" s="13"/>
      <c r="E77" s="6" t="s">
        <v>15</v>
      </c>
      <c r="F77" s="6" t="s">
        <v>16</v>
      </c>
      <c r="G77" s="6"/>
      <c r="H77" s="9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35">
      <c r="A78" s="1"/>
      <c r="B78" s="93">
        <v>7</v>
      </c>
      <c r="C78" s="8" t="s">
        <v>140</v>
      </c>
      <c r="D78" s="9"/>
      <c r="E78" s="9"/>
      <c r="F78" s="9"/>
      <c r="G78" s="9"/>
      <c r="H78" s="9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31" customHeight="1" x14ac:dyDescent="0.35">
      <c r="A79" s="1"/>
      <c r="B79" s="91" t="s">
        <v>141</v>
      </c>
      <c r="C79" s="7" t="s">
        <v>142</v>
      </c>
      <c r="D79" s="7"/>
      <c r="E79" s="6" t="s">
        <v>47</v>
      </c>
      <c r="F79" s="6">
        <v>10</v>
      </c>
      <c r="G79" s="6"/>
      <c r="H79" s="9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23" x14ac:dyDescent="0.35">
      <c r="A80" s="1"/>
      <c r="B80" s="91" t="s">
        <v>143</v>
      </c>
      <c r="C80" s="7" t="s">
        <v>144</v>
      </c>
      <c r="D80" s="13"/>
      <c r="E80" s="6" t="s">
        <v>47</v>
      </c>
      <c r="F80" s="6">
        <v>5</v>
      </c>
      <c r="G80" s="6"/>
      <c r="H80" s="9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23" x14ac:dyDescent="0.35">
      <c r="A81" s="1"/>
      <c r="B81" s="91" t="s">
        <v>145</v>
      </c>
      <c r="C81" s="24" t="s">
        <v>146</v>
      </c>
      <c r="D81" s="7"/>
      <c r="E81" s="6" t="s">
        <v>15</v>
      </c>
      <c r="F81" s="6" t="s">
        <v>16</v>
      </c>
      <c r="G81" s="6"/>
      <c r="H81" s="9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23" x14ac:dyDescent="0.35">
      <c r="A82" s="1"/>
      <c r="B82" s="91" t="s">
        <v>147</v>
      </c>
      <c r="C82" s="7" t="s">
        <v>148</v>
      </c>
      <c r="D82" s="7"/>
      <c r="E82" s="6" t="s">
        <v>15</v>
      </c>
      <c r="F82" s="6" t="s">
        <v>16</v>
      </c>
      <c r="G82" s="6"/>
      <c r="H82" s="9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35">
      <c r="A83" s="1"/>
      <c r="B83" s="93">
        <v>8</v>
      </c>
      <c r="C83" s="8" t="s">
        <v>149</v>
      </c>
      <c r="D83" s="9"/>
      <c r="E83" s="9"/>
      <c r="F83" s="9"/>
      <c r="G83" s="9"/>
      <c r="H83" s="9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23" x14ac:dyDescent="0.35">
      <c r="A84" s="1"/>
      <c r="B84" s="91" t="s">
        <v>150</v>
      </c>
      <c r="C84" s="28" t="s">
        <v>151</v>
      </c>
      <c r="D84" s="10"/>
      <c r="E84" s="14" t="s">
        <v>15</v>
      </c>
      <c r="F84" s="14" t="s">
        <v>16</v>
      </c>
      <c r="G84" s="6"/>
      <c r="H84" s="9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23" x14ac:dyDescent="0.35">
      <c r="A85" s="1"/>
      <c r="B85" s="91" t="s">
        <v>287</v>
      </c>
      <c r="C85" s="28" t="s">
        <v>301</v>
      </c>
      <c r="D85" s="10"/>
      <c r="E85" s="14" t="s">
        <v>47</v>
      </c>
      <c r="F85" s="14">
        <v>5</v>
      </c>
      <c r="G85" s="6"/>
      <c r="H85" s="95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35">
      <c r="A86" s="1"/>
      <c r="B86" s="91" t="s">
        <v>288</v>
      </c>
      <c r="C86" s="10" t="s">
        <v>152</v>
      </c>
      <c r="D86" s="10"/>
      <c r="E86" s="15" t="s">
        <v>15</v>
      </c>
      <c r="F86" s="15" t="s">
        <v>16</v>
      </c>
      <c r="G86" s="6"/>
      <c r="H86" s="9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35">
      <c r="A87" s="1"/>
      <c r="B87" s="91" t="s">
        <v>289</v>
      </c>
      <c r="C87" s="28" t="s">
        <v>227</v>
      </c>
      <c r="D87" s="10"/>
      <c r="E87" s="15" t="s">
        <v>47</v>
      </c>
      <c r="F87" s="15">
        <v>5</v>
      </c>
      <c r="G87" s="6"/>
      <c r="H87" s="9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35">
      <c r="A88" s="1"/>
      <c r="B88" s="91" t="s">
        <v>290</v>
      </c>
      <c r="C88" s="10" t="s">
        <v>153</v>
      </c>
      <c r="D88" s="10"/>
      <c r="E88" s="15" t="s">
        <v>15</v>
      </c>
      <c r="F88" s="15" t="s">
        <v>16</v>
      </c>
      <c r="G88" s="6"/>
      <c r="H88" s="9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34.5" x14ac:dyDescent="0.35">
      <c r="A89" s="1"/>
      <c r="B89" s="91" t="s">
        <v>291</v>
      </c>
      <c r="C89" s="10" t="s">
        <v>154</v>
      </c>
      <c r="D89" s="10"/>
      <c r="E89" s="15" t="s">
        <v>15</v>
      </c>
      <c r="F89" s="15" t="s">
        <v>16</v>
      </c>
      <c r="G89" s="6"/>
      <c r="H89" s="9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35">
      <c r="A90" s="1"/>
      <c r="B90" s="91" t="s">
        <v>292</v>
      </c>
      <c r="C90" s="10" t="s">
        <v>229</v>
      </c>
      <c r="D90" s="10"/>
      <c r="E90" s="15" t="s">
        <v>15</v>
      </c>
      <c r="F90" s="15" t="s">
        <v>16</v>
      </c>
      <c r="G90" s="6"/>
      <c r="H90" s="9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24.5" customHeight="1" x14ac:dyDescent="0.35">
      <c r="A91" s="1"/>
      <c r="B91" s="91" t="s">
        <v>293</v>
      </c>
      <c r="C91" s="10" t="s">
        <v>228</v>
      </c>
      <c r="D91" s="10"/>
      <c r="E91" s="15" t="s">
        <v>47</v>
      </c>
      <c r="F91" s="15">
        <v>5</v>
      </c>
      <c r="G91" s="6"/>
      <c r="H91" s="9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x14ac:dyDescent="0.35">
      <c r="A92" s="1"/>
      <c r="B92" s="91" t="s">
        <v>294</v>
      </c>
      <c r="C92" s="28" t="s">
        <v>230</v>
      </c>
      <c r="D92" s="28"/>
      <c r="E92" s="15" t="s">
        <v>47</v>
      </c>
      <c r="F92" s="15">
        <v>5</v>
      </c>
      <c r="G92" s="115"/>
      <c r="H92" s="116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23" x14ac:dyDescent="0.35">
      <c r="A93" s="1"/>
      <c r="B93" s="91" t="s">
        <v>295</v>
      </c>
      <c r="C93" s="28" t="s">
        <v>155</v>
      </c>
      <c r="D93" s="28"/>
      <c r="E93" s="15" t="s">
        <v>15</v>
      </c>
      <c r="F93" s="15" t="s">
        <v>16</v>
      </c>
      <c r="G93" s="115"/>
      <c r="H93" s="116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34.5" x14ac:dyDescent="0.35">
      <c r="A94" s="1"/>
      <c r="B94" s="91" t="s">
        <v>296</v>
      </c>
      <c r="C94" s="28" t="s">
        <v>234</v>
      </c>
      <c r="D94" s="28"/>
      <c r="E94" s="15" t="s">
        <v>15</v>
      </c>
      <c r="F94" s="15" t="s">
        <v>16</v>
      </c>
      <c r="G94" s="115"/>
      <c r="H94" s="116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34.5" x14ac:dyDescent="0.35">
      <c r="A95" s="1"/>
      <c r="B95" s="91" t="s">
        <v>302</v>
      </c>
      <c r="C95" s="28" t="s">
        <v>283</v>
      </c>
      <c r="D95" s="28"/>
      <c r="E95" s="15" t="s">
        <v>15</v>
      </c>
      <c r="F95" s="15" t="s">
        <v>16</v>
      </c>
      <c r="G95" s="115"/>
      <c r="H95" s="116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x14ac:dyDescent="0.35">
      <c r="A96" s="1"/>
      <c r="B96" s="93">
        <v>9</v>
      </c>
      <c r="C96" s="8" t="s">
        <v>156</v>
      </c>
      <c r="D96" s="9"/>
      <c r="E96" s="9"/>
      <c r="F96" s="9"/>
      <c r="G96" s="9"/>
      <c r="H96" s="9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34.5" x14ac:dyDescent="0.35">
      <c r="A97" s="1"/>
      <c r="B97" s="97" t="s">
        <v>157</v>
      </c>
      <c r="C97" s="16" t="s">
        <v>158</v>
      </c>
      <c r="D97" s="16"/>
      <c r="E97" s="17" t="s">
        <v>15</v>
      </c>
      <c r="F97" s="14" t="s">
        <v>16</v>
      </c>
      <c r="G97" s="6"/>
      <c r="H97" s="9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x14ac:dyDescent="0.35">
      <c r="A98" s="1"/>
      <c r="B98" s="97" t="s">
        <v>159</v>
      </c>
      <c r="C98" s="18" t="s">
        <v>160</v>
      </c>
      <c r="D98" s="18"/>
      <c r="E98" s="17" t="s">
        <v>15</v>
      </c>
      <c r="F98" s="14" t="s">
        <v>16</v>
      </c>
      <c r="G98" s="6"/>
      <c r="H98" s="9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x14ac:dyDescent="0.35">
      <c r="A99" s="1"/>
      <c r="B99" s="97" t="s">
        <v>161</v>
      </c>
      <c r="C99" s="16" t="s">
        <v>162</v>
      </c>
      <c r="D99" s="16"/>
      <c r="E99" s="17" t="s">
        <v>15</v>
      </c>
      <c r="F99" s="14" t="s">
        <v>16</v>
      </c>
      <c r="G99" s="6"/>
      <c r="H99" s="9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x14ac:dyDescent="0.35">
      <c r="A100" s="1"/>
      <c r="B100" s="97" t="s">
        <v>163</v>
      </c>
      <c r="C100" s="16" t="s">
        <v>164</v>
      </c>
      <c r="D100" s="16"/>
      <c r="E100" s="17" t="s">
        <v>15</v>
      </c>
      <c r="F100" s="14" t="s">
        <v>16</v>
      </c>
      <c r="G100" s="6"/>
      <c r="H100" s="9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x14ac:dyDescent="0.35">
      <c r="A101" s="1"/>
      <c r="B101" s="97" t="s">
        <v>165</v>
      </c>
      <c r="C101" s="18" t="s">
        <v>166</v>
      </c>
      <c r="D101" s="18"/>
      <c r="E101" s="17" t="s">
        <v>15</v>
      </c>
      <c r="F101" s="14" t="s">
        <v>16</v>
      </c>
      <c r="G101" s="6"/>
      <c r="H101" s="9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x14ac:dyDescent="0.35">
      <c r="A102" s="1"/>
      <c r="B102" s="93">
        <v>10</v>
      </c>
      <c r="C102" s="8" t="s">
        <v>167</v>
      </c>
      <c r="D102" s="9"/>
      <c r="E102" s="9"/>
      <c r="F102" s="9"/>
      <c r="G102" s="9"/>
      <c r="H102" s="94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x14ac:dyDescent="0.35">
      <c r="A103" s="1"/>
      <c r="B103" s="97" t="s">
        <v>168</v>
      </c>
      <c r="C103" s="16" t="s">
        <v>169</v>
      </c>
      <c r="D103" s="16"/>
      <c r="E103" s="17" t="s">
        <v>15</v>
      </c>
      <c r="F103" s="14" t="s">
        <v>16</v>
      </c>
      <c r="G103" s="17"/>
      <c r="H103" s="95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23" x14ac:dyDescent="0.35">
      <c r="A104" s="1"/>
      <c r="B104" s="97" t="s">
        <v>170</v>
      </c>
      <c r="C104" s="16" t="s">
        <v>171</v>
      </c>
      <c r="D104" s="16"/>
      <c r="E104" s="17" t="s">
        <v>15</v>
      </c>
      <c r="F104" s="14" t="s">
        <v>16</v>
      </c>
      <c r="G104" s="6"/>
      <c r="H104" s="95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x14ac:dyDescent="0.35">
      <c r="A105" s="1"/>
      <c r="B105" s="97" t="s">
        <v>172</v>
      </c>
      <c r="C105" s="16" t="s">
        <v>173</v>
      </c>
      <c r="D105" s="16"/>
      <c r="E105" s="17" t="s">
        <v>15</v>
      </c>
      <c r="F105" s="14" t="s">
        <v>16</v>
      </c>
      <c r="G105" s="17"/>
      <c r="H105" s="95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x14ac:dyDescent="0.35">
      <c r="A106" s="1"/>
      <c r="B106" s="97" t="s">
        <v>174</v>
      </c>
      <c r="C106" s="16" t="s">
        <v>175</v>
      </c>
      <c r="D106" s="16"/>
      <c r="E106" s="17" t="s">
        <v>15</v>
      </c>
      <c r="F106" s="14" t="s">
        <v>16</v>
      </c>
      <c r="G106" s="17"/>
      <c r="H106" s="95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x14ac:dyDescent="0.35">
      <c r="A107" s="1"/>
      <c r="B107" s="97" t="s">
        <v>176</v>
      </c>
      <c r="C107" s="16" t="s">
        <v>177</v>
      </c>
      <c r="D107" s="16"/>
      <c r="E107" s="17" t="s">
        <v>15</v>
      </c>
      <c r="F107" s="14" t="s">
        <v>16</v>
      </c>
      <c r="G107" s="17"/>
      <c r="H107" s="95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x14ac:dyDescent="0.35">
      <c r="A108" s="1"/>
      <c r="B108" s="97" t="s">
        <v>178</v>
      </c>
      <c r="C108" s="16" t="s">
        <v>179</v>
      </c>
      <c r="D108" s="16"/>
      <c r="E108" s="17" t="s">
        <v>15</v>
      </c>
      <c r="F108" s="14" t="s">
        <v>16</v>
      </c>
      <c r="G108" s="17"/>
      <c r="H108" s="95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23" x14ac:dyDescent="0.35">
      <c r="A109" s="1"/>
      <c r="B109" s="97" t="s">
        <v>180</v>
      </c>
      <c r="C109" s="18" t="s">
        <v>181</v>
      </c>
      <c r="D109" s="18"/>
      <c r="E109" s="17" t="s">
        <v>47</v>
      </c>
      <c r="F109" s="14">
        <v>10</v>
      </c>
      <c r="G109" s="17"/>
      <c r="H109" s="95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x14ac:dyDescent="0.35">
      <c r="A110" s="1"/>
      <c r="B110" s="97" t="s">
        <v>182</v>
      </c>
      <c r="C110" s="16" t="s">
        <v>183</v>
      </c>
      <c r="D110" s="16"/>
      <c r="E110" s="17" t="s">
        <v>15</v>
      </c>
      <c r="F110" s="14" t="s">
        <v>16</v>
      </c>
      <c r="G110" s="17"/>
      <c r="H110" s="95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x14ac:dyDescent="0.35">
      <c r="A111" s="1"/>
      <c r="B111" s="97" t="s">
        <v>184</v>
      </c>
      <c r="C111" s="16" t="s">
        <v>185</v>
      </c>
      <c r="D111" s="16"/>
      <c r="E111" s="17" t="s">
        <v>15</v>
      </c>
      <c r="F111" s="14" t="s">
        <v>16</v>
      </c>
      <c r="G111" s="17"/>
      <c r="H111" s="95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x14ac:dyDescent="0.35">
      <c r="A112" s="1"/>
      <c r="B112" s="97" t="s">
        <v>186</v>
      </c>
      <c r="C112" s="16" t="s">
        <v>187</v>
      </c>
      <c r="D112" s="16"/>
      <c r="E112" s="17" t="s">
        <v>15</v>
      </c>
      <c r="F112" s="14" t="s">
        <v>16</v>
      </c>
      <c r="G112" s="17"/>
      <c r="H112" s="95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34.5" x14ac:dyDescent="0.35">
      <c r="A113" s="1"/>
      <c r="B113" s="97" t="s">
        <v>188</v>
      </c>
      <c r="C113" s="18" t="s">
        <v>189</v>
      </c>
      <c r="D113" s="18"/>
      <c r="E113" s="17" t="s">
        <v>47</v>
      </c>
      <c r="F113" s="14">
        <v>5</v>
      </c>
      <c r="G113" s="17"/>
      <c r="H113" s="98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23" x14ac:dyDescent="0.35">
      <c r="A114" s="1"/>
      <c r="B114" s="97" t="s">
        <v>190</v>
      </c>
      <c r="C114" s="18" t="s">
        <v>191</v>
      </c>
      <c r="D114" s="18"/>
      <c r="E114" s="17" t="s">
        <v>15</v>
      </c>
      <c r="F114" s="14" t="s">
        <v>16</v>
      </c>
      <c r="G114" s="17"/>
      <c r="H114" s="95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x14ac:dyDescent="0.35">
      <c r="A115" s="1"/>
      <c r="B115" s="97" t="s">
        <v>192</v>
      </c>
      <c r="C115" s="16" t="s">
        <v>193</v>
      </c>
      <c r="D115" s="16"/>
      <c r="E115" s="17" t="s">
        <v>15</v>
      </c>
      <c r="F115" s="14" t="s">
        <v>16</v>
      </c>
      <c r="G115" s="17"/>
      <c r="H115" s="95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5" customHeight="1" x14ac:dyDescent="0.35">
      <c r="A116" s="1"/>
      <c r="B116" s="97" t="s">
        <v>194</v>
      </c>
      <c r="C116" s="16" t="s">
        <v>175</v>
      </c>
      <c r="D116" s="16"/>
      <c r="E116" s="17" t="s">
        <v>15</v>
      </c>
      <c r="F116" s="14" t="s">
        <v>16</v>
      </c>
      <c r="G116" s="17"/>
      <c r="H116" s="95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3" x14ac:dyDescent="0.35">
      <c r="A117" s="1"/>
      <c r="B117" s="97" t="s">
        <v>195</v>
      </c>
      <c r="C117" s="16" t="s">
        <v>196</v>
      </c>
      <c r="D117" s="16"/>
      <c r="E117" s="17" t="s">
        <v>47</v>
      </c>
      <c r="F117" s="14">
        <v>15</v>
      </c>
      <c r="G117" s="17"/>
      <c r="H117" s="95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23" x14ac:dyDescent="0.35">
      <c r="A118" s="1"/>
      <c r="B118" s="97" t="s">
        <v>197</v>
      </c>
      <c r="C118" s="16" t="s">
        <v>231</v>
      </c>
      <c r="D118" s="16"/>
      <c r="E118" s="17" t="s">
        <v>47</v>
      </c>
      <c r="F118" s="14">
        <v>5</v>
      </c>
      <c r="G118" s="17"/>
      <c r="H118" s="95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35">
      <c r="A119" s="1"/>
      <c r="B119" s="93">
        <v>11</v>
      </c>
      <c r="C119" s="8" t="s">
        <v>198</v>
      </c>
      <c r="D119" s="9"/>
      <c r="E119" s="9"/>
      <c r="F119" s="9"/>
      <c r="G119" s="9"/>
      <c r="H119" s="94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x14ac:dyDescent="0.35">
      <c r="A120" s="1"/>
      <c r="B120" s="91" t="s">
        <v>199</v>
      </c>
      <c r="C120" s="11" t="s">
        <v>200</v>
      </c>
      <c r="D120" s="11"/>
      <c r="E120" s="14" t="s">
        <v>15</v>
      </c>
      <c r="F120" s="14" t="s">
        <v>16</v>
      </c>
      <c r="G120" s="17"/>
      <c r="H120" s="95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x14ac:dyDescent="0.35">
      <c r="A121" s="1"/>
      <c r="B121" s="91" t="s">
        <v>201</v>
      </c>
      <c r="C121" s="11" t="s">
        <v>202</v>
      </c>
      <c r="D121" s="11"/>
      <c r="E121" s="14" t="s">
        <v>15</v>
      </c>
      <c r="F121" s="14" t="s">
        <v>16</v>
      </c>
      <c r="G121" s="17"/>
      <c r="H121" s="95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x14ac:dyDescent="0.35">
      <c r="A122" s="1"/>
      <c r="B122" s="93">
        <v>12</v>
      </c>
      <c r="C122" s="8" t="s">
        <v>203</v>
      </c>
      <c r="D122" s="9"/>
      <c r="E122" s="9"/>
      <c r="F122" s="9"/>
      <c r="G122" s="9"/>
      <c r="H122" s="9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23" x14ac:dyDescent="0.35">
      <c r="A123" s="1"/>
      <c r="B123" s="91" t="s">
        <v>204</v>
      </c>
      <c r="C123" s="25" t="s">
        <v>232</v>
      </c>
      <c r="D123" s="11"/>
      <c r="E123" s="14" t="s">
        <v>15</v>
      </c>
      <c r="F123" s="14" t="s">
        <v>16</v>
      </c>
      <c r="G123" s="17"/>
      <c r="H123" s="95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x14ac:dyDescent="0.35">
      <c r="A124" s="1"/>
      <c r="B124" s="91" t="s">
        <v>205</v>
      </c>
      <c r="C124" s="11" t="s">
        <v>206</v>
      </c>
      <c r="D124" s="11"/>
      <c r="E124" s="14" t="s">
        <v>15</v>
      </c>
      <c r="F124" s="14" t="s">
        <v>16</v>
      </c>
      <c r="G124" s="17"/>
      <c r="H124" s="95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31.5" customHeight="1" x14ac:dyDescent="0.35">
      <c r="A125" s="1"/>
      <c r="B125" s="91" t="s">
        <v>207</v>
      </c>
      <c r="C125" s="25" t="s">
        <v>282</v>
      </c>
      <c r="D125" s="25"/>
      <c r="E125" s="14" t="s">
        <v>15</v>
      </c>
      <c r="F125" s="14" t="s">
        <v>16</v>
      </c>
      <c r="G125" s="118"/>
      <c r="H125" s="116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x14ac:dyDescent="0.35">
      <c r="A126" s="1"/>
      <c r="B126" s="91" t="s">
        <v>208</v>
      </c>
      <c r="C126" s="11" t="s">
        <v>209</v>
      </c>
      <c r="D126" s="11"/>
      <c r="E126" s="14" t="s">
        <v>15</v>
      </c>
      <c r="F126" s="14" t="s">
        <v>16</v>
      </c>
      <c r="G126" s="17"/>
      <c r="H126" s="95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46" x14ac:dyDescent="0.35">
      <c r="A127" s="1"/>
      <c r="B127" s="91" t="s">
        <v>210</v>
      </c>
      <c r="C127" s="25" t="s">
        <v>286</v>
      </c>
      <c r="D127" s="25"/>
      <c r="E127" s="117" t="s">
        <v>15</v>
      </c>
      <c r="F127" s="117" t="s">
        <v>16</v>
      </c>
      <c r="G127" s="118"/>
      <c r="H127" s="95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23" x14ac:dyDescent="0.35">
      <c r="A128" s="1"/>
      <c r="B128" s="91" t="s">
        <v>211</v>
      </c>
      <c r="C128" s="25" t="s">
        <v>297</v>
      </c>
      <c r="D128" s="25"/>
      <c r="E128" s="117" t="s">
        <v>15</v>
      </c>
      <c r="F128" s="117" t="s">
        <v>16</v>
      </c>
      <c r="G128" s="118"/>
      <c r="H128" s="116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23" x14ac:dyDescent="0.35">
      <c r="A129" s="1"/>
      <c r="B129" s="91" t="s">
        <v>212</v>
      </c>
      <c r="C129" s="25" t="s">
        <v>300</v>
      </c>
      <c r="D129" s="25"/>
      <c r="E129" s="117" t="s">
        <v>15</v>
      </c>
      <c r="F129" s="117" t="s">
        <v>16</v>
      </c>
      <c r="G129" s="118"/>
      <c r="H129" s="116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x14ac:dyDescent="0.35">
      <c r="A130" s="1"/>
      <c r="B130" s="91" t="s">
        <v>214</v>
      </c>
      <c r="C130" s="11" t="s">
        <v>213</v>
      </c>
      <c r="D130" s="11"/>
      <c r="E130" s="14" t="s">
        <v>15</v>
      </c>
      <c r="F130" s="14" t="s">
        <v>16</v>
      </c>
      <c r="G130" s="17"/>
      <c r="H130" s="95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34.5" x14ac:dyDescent="0.35">
      <c r="A131" s="1"/>
      <c r="B131" s="91" t="s">
        <v>237</v>
      </c>
      <c r="C131" s="25" t="s">
        <v>285</v>
      </c>
      <c r="D131" s="25"/>
      <c r="E131" s="14" t="s">
        <v>15</v>
      </c>
      <c r="F131" s="14" t="s">
        <v>16</v>
      </c>
      <c r="G131" s="118"/>
      <c r="H131" s="116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34.5" x14ac:dyDescent="0.35">
      <c r="A132" s="1"/>
      <c r="B132" s="91" t="s">
        <v>298</v>
      </c>
      <c r="C132" s="11" t="s">
        <v>236</v>
      </c>
      <c r="D132" s="11"/>
      <c r="E132" s="14" t="s">
        <v>15</v>
      </c>
      <c r="F132" s="14" t="s">
        <v>16</v>
      </c>
      <c r="G132" s="17"/>
      <c r="H132" s="95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x14ac:dyDescent="0.35">
      <c r="A133" s="1"/>
      <c r="B133" s="99">
        <v>13</v>
      </c>
      <c r="C133" s="8" t="s">
        <v>215</v>
      </c>
      <c r="D133" s="9"/>
      <c r="E133" s="9"/>
      <c r="F133" s="9"/>
      <c r="G133" s="9"/>
      <c r="H133" s="9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x14ac:dyDescent="0.35">
      <c r="A134" s="1"/>
      <c r="B134" s="97" t="s">
        <v>216</v>
      </c>
      <c r="C134" s="11" t="s">
        <v>217</v>
      </c>
      <c r="D134" s="11"/>
      <c r="E134" s="14" t="s">
        <v>15</v>
      </c>
      <c r="F134" s="14" t="s">
        <v>16</v>
      </c>
      <c r="G134" s="17"/>
      <c r="H134" s="95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23" x14ac:dyDescent="0.35">
      <c r="A135" s="1"/>
      <c r="B135" s="119" t="s">
        <v>218</v>
      </c>
      <c r="C135" s="25" t="s">
        <v>232</v>
      </c>
      <c r="D135" s="25"/>
      <c r="E135" s="117" t="s">
        <v>15</v>
      </c>
      <c r="F135" s="117" t="s">
        <v>16</v>
      </c>
      <c r="G135" s="118"/>
      <c r="H135" s="116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23" x14ac:dyDescent="0.35">
      <c r="A136" s="1"/>
      <c r="B136" s="91" t="s">
        <v>220</v>
      </c>
      <c r="C136" s="11" t="s">
        <v>235</v>
      </c>
      <c r="D136" s="11"/>
      <c r="E136" s="14"/>
      <c r="F136" s="14"/>
      <c r="G136" s="17"/>
      <c r="H136" s="95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23" x14ac:dyDescent="0.35">
      <c r="A137" s="1"/>
      <c r="B137" s="91" t="s">
        <v>238</v>
      </c>
      <c r="C137" s="11" t="s">
        <v>219</v>
      </c>
      <c r="D137" s="11"/>
      <c r="E137" s="14" t="s">
        <v>15</v>
      </c>
      <c r="F137" s="14" t="s">
        <v>16</v>
      </c>
      <c r="G137" s="17"/>
      <c r="H137" s="95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x14ac:dyDescent="0.35">
      <c r="A138" s="1"/>
      <c r="B138" s="99">
        <v>14</v>
      </c>
      <c r="C138" s="8" t="s">
        <v>221</v>
      </c>
      <c r="D138" s="9"/>
      <c r="E138" s="9"/>
      <c r="F138" s="9"/>
      <c r="G138" s="9"/>
      <c r="H138" s="100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23" x14ac:dyDescent="0.35">
      <c r="A139" s="1"/>
      <c r="B139" s="97" t="s">
        <v>222</v>
      </c>
      <c r="C139" s="18" t="s">
        <v>233</v>
      </c>
      <c r="D139" s="18"/>
      <c r="E139" s="14" t="s">
        <v>15</v>
      </c>
      <c r="F139" s="14" t="s">
        <v>16</v>
      </c>
      <c r="G139" s="17"/>
      <c r="H139" s="95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x14ac:dyDescent="0.35">
      <c r="A140" s="1"/>
      <c r="B140" s="97" t="s">
        <v>223</v>
      </c>
      <c r="C140" s="18" t="s">
        <v>224</v>
      </c>
      <c r="D140" s="18"/>
      <c r="E140" s="14" t="s">
        <v>15</v>
      </c>
      <c r="F140" s="14" t="s">
        <v>16</v>
      </c>
      <c r="G140" s="17"/>
      <c r="H140" s="95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23" customHeight="1" thickBot="1" x14ac:dyDescent="0.4">
      <c r="A141" s="1"/>
      <c r="B141" s="101" t="s">
        <v>225</v>
      </c>
      <c r="C141" s="102" t="s">
        <v>226</v>
      </c>
      <c r="D141" s="102"/>
      <c r="E141" s="103" t="s">
        <v>15</v>
      </c>
      <c r="F141" s="103" t="s">
        <v>16</v>
      </c>
      <c r="G141" s="104"/>
      <c r="H141" s="105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" thickBot="1" x14ac:dyDescent="0.4">
      <c r="A142" s="1"/>
      <c r="B142" s="19"/>
      <c r="C142" s="20"/>
      <c r="D142" s="20"/>
      <c r="E142" s="82"/>
      <c r="F142" s="83">
        <f>SUM(F12:F141)</f>
        <v>155</v>
      </c>
      <c r="G142" s="84"/>
      <c r="H142" s="2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x14ac:dyDescent="0.35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x14ac:dyDescent="0.35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x14ac:dyDescent="0.35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x14ac:dyDescent="0.35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x14ac:dyDescent="0.35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x14ac:dyDescent="0.35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35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x14ac:dyDescent="0.35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x14ac:dyDescent="0.35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35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x14ac:dyDescent="0.35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35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35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35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35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35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35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x14ac:dyDescent="0.35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x14ac:dyDescent="0.35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x14ac:dyDescent="0.35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35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35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35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35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35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35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35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35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35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35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35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35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35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35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x14ac:dyDescent="0.35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x14ac:dyDescent="0.35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x14ac:dyDescent="0.35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x14ac:dyDescent="0.35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x14ac:dyDescent="0.35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x14ac:dyDescent="0.35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x14ac:dyDescent="0.35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x14ac:dyDescent="0.35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x14ac:dyDescent="0.35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x14ac:dyDescent="0.35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x14ac:dyDescent="0.35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x14ac:dyDescent="0.35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x14ac:dyDescent="0.35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x14ac:dyDescent="0.3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x14ac:dyDescent="0.3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x14ac:dyDescent="0.3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x14ac:dyDescent="0.3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x14ac:dyDescent="0.3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x14ac:dyDescent="0.3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x14ac:dyDescent="0.3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x14ac:dyDescent="0.3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x14ac:dyDescent="0.3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x14ac:dyDescent="0.3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x14ac:dyDescent="0.3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x14ac:dyDescent="0.3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x14ac:dyDescent="0.3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x14ac:dyDescent="0.3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x14ac:dyDescent="0.3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x14ac:dyDescent="0.3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x14ac:dyDescent="0.3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x14ac:dyDescent="0.3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x14ac:dyDescent="0.3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x14ac:dyDescent="0.3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x14ac:dyDescent="0.3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x14ac:dyDescent="0.3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x14ac:dyDescent="0.3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x14ac:dyDescent="0.3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x14ac:dyDescent="0.3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x14ac:dyDescent="0.3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x14ac:dyDescent="0.3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x14ac:dyDescent="0.3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x14ac:dyDescent="0.3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x14ac:dyDescent="0.3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x14ac:dyDescent="0.3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x14ac:dyDescent="0.3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x14ac:dyDescent="0.3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x14ac:dyDescent="0.3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x14ac:dyDescent="0.3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x14ac:dyDescent="0.3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x14ac:dyDescent="0.3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x14ac:dyDescent="0.3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x14ac:dyDescent="0.3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x14ac:dyDescent="0.3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x14ac:dyDescent="0.3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x14ac:dyDescent="0.3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x14ac:dyDescent="0.3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x14ac:dyDescent="0.3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x14ac:dyDescent="0.3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x14ac:dyDescent="0.3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x14ac:dyDescent="0.35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x14ac:dyDescent="0.35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x14ac:dyDescent="0.35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x14ac:dyDescent="0.35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x14ac:dyDescent="0.35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x14ac:dyDescent="0.35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x14ac:dyDescent="0.35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x14ac:dyDescent="0.35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x14ac:dyDescent="0.35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x14ac:dyDescent="0.35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x14ac:dyDescent="0.35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x14ac:dyDescent="0.35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x14ac:dyDescent="0.35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x14ac:dyDescent="0.35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x14ac:dyDescent="0.35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x14ac:dyDescent="0.35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x14ac:dyDescent="0.35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x14ac:dyDescent="0.35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x14ac:dyDescent="0.35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x14ac:dyDescent="0.35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x14ac:dyDescent="0.35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x14ac:dyDescent="0.35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x14ac:dyDescent="0.35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x14ac:dyDescent="0.35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x14ac:dyDescent="0.35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x14ac:dyDescent="0.35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x14ac:dyDescent="0.35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x14ac:dyDescent="0.35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x14ac:dyDescent="0.35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x14ac:dyDescent="0.35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x14ac:dyDescent="0.35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x14ac:dyDescent="0.35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x14ac:dyDescent="0.35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x14ac:dyDescent="0.35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x14ac:dyDescent="0.35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x14ac:dyDescent="0.35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x14ac:dyDescent="0.35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x14ac:dyDescent="0.35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x14ac:dyDescent="0.35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x14ac:dyDescent="0.35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x14ac:dyDescent="0.35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x14ac:dyDescent="0.35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x14ac:dyDescent="0.35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x14ac:dyDescent="0.35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x14ac:dyDescent="0.35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x14ac:dyDescent="0.35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x14ac:dyDescent="0.35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x14ac:dyDescent="0.35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x14ac:dyDescent="0.35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x14ac:dyDescent="0.35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x14ac:dyDescent="0.35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x14ac:dyDescent="0.35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x14ac:dyDescent="0.35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x14ac:dyDescent="0.35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x14ac:dyDescent="0.35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x14ac:dyDescent="0.35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x14ac:dyDescent="0.35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x14ac:dyDescent="0.35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x14ac:dyDescent="0.35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x14ac:dyDescent="0.35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x14ac:dyDescent="0.35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x14ac:dyDescent="0.35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x14ac:dyDescent="0.35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x14ac:dyDescent="0.35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x14ac:dyDescent="0.35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x14ac:dyDescent="0.35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x14ac:dyDescent="0.35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x14ac:dyDescent="0.35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x14ac:dyDescent="0.35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x14ac:dyDescent="0.35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x14ac:dyDescent="0.35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x14ac:dyDescent="0.35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x14ac:dyDescent="0.35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x14ac:dyDescent="0.35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x14ac:dyDescent="0.35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x14ac:dyDescent="0.35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x14ac:dyDescent="0.35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x14ac:dyDescent="0.35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x14ac:dyDescent="0.35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x14ac:dyDescent="0.35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x14ac:dyDescent="0.35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x14ac:dyDescent="0.35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x14ac:dyDescent="0.35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x14ac:dyDescent="0.35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x14ac:dyDescent="0.35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x14ac:dyDescent="0.35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x14ac:dyDescent="0.35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x14ac:dyDescent="0.35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x14ac:dyDescent="0.35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x14ac:dyDescent="0.35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x14ac:dyDescent="0.35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x14ac:dyDescent="0.35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x14ac:dyDescent="0.35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x14ac:dyDescent="0.35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x14ac:dyDescent="0.35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x14ac:dyDescent="0.35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x14ac:dyDescent="0.35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x14ac:dyDescent="0.35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x14ac:dyDescent="0.35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x14ac:dyDescent="0.35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x14ac:dyDescent="0.35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x14ac:dyDescent="0.35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x14ac:dyDescent="0.35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x14ac:dyDescent="0.35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x14ac:dyDescent="0.35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x14ac:dyDescent="0.3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x14ac:dyDescent="0.35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x14ac:dyDescent="0.35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x14ac:dyDescent="0.35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x14ac:dyDescent="0.35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x14ac:dyDescent="0.35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x14ac:dyDescent="0.35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x14ac:dyDescent="0.35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x14ac:dyDescent="0.35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x14ac:dyDescent="0.35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x14ac:dyDescent="0.35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x14ac:dyDescent="0.35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x14ac:dyDescent="0.35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x14ac:dyDescent="0.35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x14ac:dyDescent="0.35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x14ac:dyDescent="0.35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x14ac:dyDescent="0.35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x14ac:dyDescent="0.35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x14ac:dyDescent="0.35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x14ac:dyDescent="0.35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x14ac:dyDescent="0.35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x14ac:dyDescent="0.35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x14ac:dyDescent="0.35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x14ac:dyDescent="0.35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x14ac:dyDescent="0.35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x14ac:dyDescent="0.35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x14ac:dyDescent="0.35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x14ac:dyDescent="0.35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x14ac:dyDescent="0.35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x14ac:dyDescent="0.35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x14ac:dyDescent="0.35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x14ac:dyDescent="0.35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x14ac:dyDescent="0.35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x14ac:dyDescent="0.35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x14ac:dyDescent="0.35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x14ac:dyDescent="0.35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x14ac:dyDescent="0.35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x14ac:dyDescent="0.35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x14ac:dyDescent="0.35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x14ac:dyDescent="0.35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x14ac:dyDescent="0.35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x14ac:dyDescent="0.35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x14ac:dyDescent="0.35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x14ac:dyDescent="0.35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x14ac:dyDescent="0.35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x14ac:dyDescent="0.35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x14ac:dyDescent="0.35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x14ac:dyDescent="0.35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x14ac:dyDescent="0.35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x14ac:dyDescent="0.35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x14ac:dyDescent="0.35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x14ac:dyDescent="0.35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x14ac:dyDescent="0.35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x14ac:dyDescent="0.35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x14ac:dyDescent="0.35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x14ac:dyDescent="0.35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x14ac:dyDescent="0.35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x14ac:dyDescent="0.35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x14ac:dyDescent="0.35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x14ac:dyDescent="0.35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x14ac:dyDescent="0.35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x14ac:dyDescent="0.35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x14ac:dyDescent="0.35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x14ac:dyDescent="0.35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x14ac:dyDescent="0.35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x14ac:dyDescent="0.35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x14ac:dyDescent="0.35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x14ac:dyDescent="0.35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x14ac:dyDescent="0.35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x14ac:dyDescent="0.35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x14ac:dyDescent="0.35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x14ac:dyDescent="0.35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x14ac:dyDescent="0.35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x14ac:dyDescent="0.35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x14ac:dyDescent="0.35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x14ac:dyDescent="0.35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x14ac:dyDescent="0.35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x14ac:dyDescent="0.35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x14ac:dyDescent="0.35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x14ac:dyDescent="0.35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x14ac:dyDescent="0.35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x14ac:dyDescent="0.35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x14ac:dyDescent="0.35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x14ac:dyDescent="0.35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x14ac:dyDescent="0.35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x14ac:dyDescent="0.35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x14ac:dyDescent="0.35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x14ac:dyDescent="0.35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x14ac:dyDescent="0.35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x14ac:dyDescent="0.35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x14ac:dyDescent="0.35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x14ac:dyDescent="0.35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x14ac:dyDescent="0.35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x14ac:dyDescent="0.35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x14ac:dyDescent="0.35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x14ac:dyDescent="0.35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x14ac:dyDescent="0.35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x14ac:dyDescent="0.35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x14ac:dyDescent="0.35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x14ac:dyDescent="0.35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x14ac:dyDescent="0.35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x14ac:dyDescent="0.35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x14ac:dyDescent="0.35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x14ac:dyDescent="0.35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x14ac:dyDescent="0.35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x14ac:dyDescent="0.35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x14ac:dyDescent="0.35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x14ac:dyDescent="0.35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x14ac:dyDescent="0.35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x14ac:dyDescent="0.35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x14ac:dyDescent="0.35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x14ac:dyDescent="0.35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x14ac:dyDescent="0.35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x14ac:dyDescent="0.35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x14ac:dyDescent="0.35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x14ac:dyDescent="0.35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x14ac:dyDescent="0.35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x14ac:dyDescent="0.35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x14ac:dyDescent="0.35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x14ac:dyDescent="0.35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x14ac:dyDescent="0.35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x14ac:dyDescent="0.35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x14ac:dyDescent="0.35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x14ac:dyDescent="0.35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x14ac:dyDescent="0.35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x14ac:dyDescent="0.35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x14ac:dyDescent="0.35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x14ac:dyDescent="0.35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x14ac:dyDescent="0.35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x14ac:dyDescent="0.35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x14ac:dyDescent="0.35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x14ac:dyDescent="0.35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x14ac:dyDescent="0.35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x14ac:dyDescent="0.35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x14ac:dyDescent="0.35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x14ac:dyDescent="0.35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x14ac:dyDescent="0.35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x14ac:dyDescent="0.35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x14ac:dyDescent="0.35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x14ac:dyDescent="0.35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x14ac:dyDescent="0.35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x14ac:dyDescent="0.35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x14ac:dyDescent="0.35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x14ac:dyDescent="0.35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x14ac:dyDescent="0.35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x14ac:dyDescent="0.35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x14ac:dyDescent="0.35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x14ac:dyDescent="0.35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x14ac:dyDescent="0.35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x14ac:dyDescent="0.35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x14ac:dyDescent="0.35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x14ac:dyDescent="0.35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x14ac:dyDescent="0.35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x14ac:dyDescent="0.35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x14ac:dyDescent="0.35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x14ac:dyDescent="0.35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x14ac:dyDescent="0.35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x14ac:dyDescent="0.35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x14ac:dyDescent="0.35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x14ac:dyDescent="0.35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x14ac:dyDescent="0.35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x14ac:dyDescent="0.35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x14ac:dyDescent="0.35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x14ac:dyDescent="0.35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x14ac:dyDescent="0.35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x14ac:dyDescent="0.35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x14ac:dyDescent="0.35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x14ac:dyDescent="0.35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x14ac:dyDescent="0.35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x14ac:dyDescent="0.35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x14ac:dyDescent="0.35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x14ac:dyDescent="0.35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x14ac:dyDescent="0.35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x14ac:dyDescent="0.35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x14ac:dyDescent="0.35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x14ac:dyDescent="0.35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x14ac:dyDescent="0.35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x14ac:dyDescent="0.35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x14ac:dyDescent="0.35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x14ac:dyDescent="0.35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x14ac:dyDescent="0.35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x14ac:dyDescent="0.35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x14ac:dyDescent="0.35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x14ac:dyDescent="0.35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x14ac:dyDescent="0.35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x14ac:dyDescent="0.35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x14ac:dyDescent="0.35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x14ac:dyDescent="0.35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x14ac:dyDescent="0.35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x14ac:dyDescent="0.35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x14ac:dyDescent="0.35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x14ac:dyDescent="0.35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x14ac:dyDescent="0.35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x14ac:dyDescent="0.35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x14ac:dyDescent="0.35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x14ac:dyDescent="0.35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x14ac:dyDescent="0.35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x14ac:dyDescent="0.35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x14ac:dyDescent="0.35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x14ac:dyDescent="0.35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x14ac:dyDescent="0.35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x14ac:dyDescent="0.35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x14ac:dyDescent="0.35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x14ac:dyDescent="0.35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x14ac:dyDescent="0.35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x14ac:dyDescent="0.35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x14ac:dyDescent="0.35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x14ac:dyDescent="0.35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x14ac:dyDescent="0.35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x14ac:dyDescent="0.35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x14ac:dyDescent="0.35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x14ac:dyDescent="0.35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x14ac:dyDescent="0.35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x14ac:dyDescent="0.35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x14ac:dyDescent="0.35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x14ac:dyDescent="0.35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x14ac:dyDescent="0.35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x14ac:dyDescent="0.35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x14ac:dyDescent="0.35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x14ac:dyDescent="0.35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x14ac:dyDescent="0.35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x14ac:dyDescent="0.35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x14ac:dyDescent="0.35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x14ac:dyDescent="0.35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x14ac:dyDescent="0.35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x14ac:dyDescent="0.35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x14ac:dyDescent="0.35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x14ac:dyDescent="0.35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x14ac:dyDescent="0.35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x14ac:dyDescent="0.35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x14ac:dyDescent="0.35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x14ac:dyDescent="0.35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x14ac:dyDescent="0.35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x14ac:dyDescent="0.35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x14ac:dyDescent="0.35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x14ac:dyDescent="0.35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x14ac:dyDescent="0.35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x14ac:dyDescent="0.35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x14ac:dyDescent="0.35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x14ac:dyDescent="0.35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x14ac:dyDescent="0.35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x14ac:dyDescent="0.35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x14ac:dyDescent="0.35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x14ac:dyDescent="0.35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x14ac:dyDescent="0.35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x14ac:dyDescent="0.35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x14ac:dyDescent="0.35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x14ac:dyDescent="0.35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x14ac:dyDescent="0.35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x14ac:dyDescent="0.35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x14ac:dyDescent="0.35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x14ac:dyDescent="0.35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x14ac:dyDescent="0.35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x14ac:dyDescent="0.35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x14ac:dyDescent="0.35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x14ac:dyDescent="0.35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x14ac:dyDescent="0.35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x14ac:dyDescent="0.35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x14ac:dyDescent="0.35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x14ac:dyDescent="0.35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x14ac:dyDescent="0.35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x14ac:dyDescent="0.35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x14ac:dyDescent="0.35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x14ac:dyDescent="0.35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x14ac:dyDescent="0.35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x14ac:dyDescent="0.35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x14ac:dyDescent="0.35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x14ac:dyDescent="0.35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x14ac:dyDescent="0.35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x14ac:dyDescent="0.35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x14ac:dyDescent="0.35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x14ac:dyDescent="0.35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x14ac:dyDescent="0.35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x14ac:dyDescent="0.35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x14ac:dyDescent="0.35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x14ac:dyDescent="0.35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x14ac:dyDescent="0.35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x14ac:dyDescent="0.35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x14ac:dyDescent="0.35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x14ac:dyDescent="0.35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x14ac:dyDescent="0.35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x14ac:dyDescent="0.35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x14ac:dyDescent="0.35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x14ac:dyDescent="0.35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x14ac:dyDescent="0.35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x14ac:dyDescent="0.35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x14ac:dyDescent="0.35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x14ac:dyDescent="0.35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x14ac:dyDescent="0.35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x14ac:dyDescent="0.35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x14ac:dyDescent="0.35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x14ac:dyDescent="0.35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x14ac:dyDescent="0.35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x14ac:dyDescent="0.35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x14ac:dyDescent="0.35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x14ac:dyDescent="0.35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x14ac:dyDescent="0.35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x14ac:dyDescent="0.35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x14ac:dyDescent="0.35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x14ac:dyDescent="0.35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x14ac:dyDescent="0.35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x14ac:dyDescent="0.35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x14ac:dyDescent="0.35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x14ac:dyDescent="0.35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x14ac:dyDescent="0.35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x14ac:dyDescent="0.35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x14ac:dyDescent="0.35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x14ac:dyDescent="0.35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x14ac:dyDescent="0.35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x14ac:dyDescent="0.35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x14ac:dyDescent="0.35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x14ac:dyDescent="0.35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x14ac:dyDescent="0.35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x14ac:dyDescent="0.35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x14ac:dyDescent="0.35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x14ac:dyDescent="0.35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x14ac:dyDescent="0.35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x14ac:dyDescent="0.35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x14ac:dyDescent="0.35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x14ac:dyDescent="0.35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x14ac:dyDescent="0.35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x14ac:dyDescent="0.35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x14ac:dyDescent="0.35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x14ac:dyDescent="0.35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x14ac:dyDescent="0.35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x14ac:dyDescent="0.35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x14ac:dyDescent="0.35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x14ac:dyDescent="0.35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x14ac:dyDescent="0.35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x14ac:dyDescent="0.35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x14ac:dyDescent="0.35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x14ac:dyDescent="0.35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x14ac:dyDescent="0.35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x14ac:dyDescent="0.35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x14ac:dyDescent="0.35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x14ac:dyDescent="0.35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x14ac:dyDescent="0.35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x14ac:dyDescent="0.35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x14ac:dyDescent="0.35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x14ac:dyDescent="0.35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x14ac:dyDescent="0.35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x14ac:dyDescent="0.35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x14ac:dyDescent="0.35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x14ac:dyDescent="0.35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x14ac:dyDescent="0.35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x14ac:dyDescent="0.35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x14ac:dyDescent="0.35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x14ac:dyDescent="0.35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x14ac:dyDescent="0.35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x14ac:dyDescent="0.35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x14ac:dyDescent="0.35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x14ac:dyDescent="0.35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x14ac:dyDescent="0.35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x14ac:dyDescent="0.35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x14ac:dyDescent="0.35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x14ac:dyDescent="0.35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x14ac:dyDescent="0.35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x14ac:dyDescent="0.35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x14ac:dyDescent="0.35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x14ac:dyDescent="0.35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x14ac:dyDescent="0.35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x14ac:dyDescent="0.35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x14ac:dyDescent="0.35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x14ac:dyDescent="0.35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x14ac:dyDescent="0.35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x14ac:dyDescent="0.35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x14ac:dyDescent="0.35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x14ac:dyDescent="0.35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x14ac:dyDescent="0.35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x14ac:dyDescent="0.35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x14ac:dyDescent="0.35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x14ac:dyDescent="0.35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x14ac:dyDescent="0.35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x14ac:dyDescent="0.35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x14ac:dyDescent="0.35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x14ac:dyDescent="0.35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x14ac:dyDescent="0.35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x14ac:dyDescent="0.35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x14ac:dyDescent="0.35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x14ac:dyDescent="0.35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x14ac:dyDescent="0.35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x14ac:dyDescent="0.35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x14ac:dyDescent="0.35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x14ac:dyDescent="0.35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x14ac:dyDescent="0.35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x14ac:dyDescent="0.35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x14ac:dyDescent="0.35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x14ac:dyDescent="0.35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x14ac:dyDescent="0.35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x14ac:dyDescent="0.35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x14ac:dyDescent="0.35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x14ac:dyDescent="0.35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x14ac:dyDescent="0.35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x14ac:dyDescent="0.35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x14ac:dyDescent="0.35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x14ac:dyDescent="0.35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x14ac:dyDescent="0.35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x14ac:dyDescent="0.35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x14ac:dyDescent="0.35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x14ac:dyDescent="0.35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x14ac:dyDescent="0.35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x14ac:dyDescent="0.35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x14ac:dyDescent="0.35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x14ac:dyDescent="0.35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x14ac:dyDescent="0.35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x14ac:dyDescent="0.35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x14ac:dyDescent="0.35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x14ac:dyDescent="0.35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x14ac:dyDescent="0.35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x14ac:dyDescent="0.35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x14ac:dyDescent="0.35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x14ac:dyDescent="0.35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x14ac:dyDescent="0.35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x14ac:dyDescent="0.35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x14ac:dyDescent="0.35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x14ac:dyDescent="0.35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x14ac:dyDescent="0.35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x14ac:dyDescent="0.35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x14ac:dyDescent="0.35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x14ac:dyDescent="0.35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x14ac:dyDescent="0.35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x14ac:dyDescent="0.35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x14ac:dyDescent="0.35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x14ac:dyDescent="0.35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x14ac:dyDescent="0.35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x14ac:dyDescent="0.35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x14ac:dyDescent="0.35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x14ac:dyDescent="0.35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x14ac:dyDescent="0.35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x14ac:dyDescent="0.35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x14ac:dyDescent="0.35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x14ac:dyDescent="0.35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x14ac:dyDescent="0.35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x14ac:dyDescent="0.35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x14ac:dyDescent="0.35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x14ac:dyDescent="0.35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x14ac:dyDescent="0.35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x14ac:dyDescent="0.35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x14ac:dyDescent="0.35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x14ac:dyDescent="0.35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x14ac:dyDescent="0.35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x14ac:dyDescent="0.35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x14ac:dyDescent="0.35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x14ac:dyDescent="0.35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x14ac:dyDescent="0.35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x14ac:dyDescent="0.35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x14ac:dyDescent="0.35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x14ac:dyDescent="0.35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x14ac:dyDescent="0.35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x14ac:dyDescent="0.35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x14ac:dyDescent="0.35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x14ac:dyDescent="0.35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x14ac:dyDescent="0.35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x14ac:dyDescent="0.35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x14ac:dyDescent="0.35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x14ac:dyDescent="0.35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x14ac:dyDescent="0.35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x14ac:dyDescent="0.35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x14ac:dyDescent="0.35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x14ac:dyDescent="0.35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x14ac:dyDescent="0.35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x14ac:dyDescent="0.35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x14ac:dyDescent="0.35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x14ac:dyDescent="0.35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x14ac:dyDescent="0.35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x14ac:dyDescent="0.35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x14ac:dyDescent="0.35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x14ac:dyDescent="0.35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x14ac:dyDescent="0.35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x14ac:dyDescent="0.35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x14ac:dyDescent="0.35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x14ac:dyDescent="0.35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x14ac:dyDescent="0.35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x14ac:dyDescent="0.35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x14ac:dyDescent="0.35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x14ac:dyDescent="0.35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x14ac:dyDescent="0.35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x14ac:dyDescent="0.35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x14ac:dyDescent="0.35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x14ac:dyDescent="0.35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x14ac:dyDescent="0.35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x14ac:dyDescent="0.35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x14ac:dyDescent="0.35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x14ac:dyDescent="0.35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x14ac:dyDescent="0.35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x14ac:dyDescent="0.35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x14ac:dyDescent="0.35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x14ac:dyDescent="0.35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x14ac:dyDescent="0.35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x14ac:dyDescent="0.35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x14ac:dyDescent="0.35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x14ac:dyDescent="0.35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x14ac:dyDescent="0.35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x14ac:dyDescent="0.35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x14ac:dyDescent="0.35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x14ac:dyDescent="0.35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x14ac:dyDescent="0.35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x14ac:dyDescent="0.35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x14ac:dyDescent="0.35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x14ac:dyDescent="0.35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x14ac:dyDescent="0.35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x14ac:dyDescent="0.35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x14ac:dyDescent="0.35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x14ac:dyDescent="0.35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x14ac:dyDescent="0.35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x14ac:dyDescent="0.35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x14ac:dyDescent="0.35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x14ac:dyDescent="0.35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x14ac:dyDescent="0.35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x14ac:dyDescent="0.35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x14ac:dyDescent="0.35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x14ac:dyDescent="0.35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x14ac:dyDescent="0.35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x14ac:dyDescent="0.35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x14ac:dyDescent="0.35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x14ac:dyDescent="0.35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x14ac:dyDescent="0.35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x14ac:dyDescent="0.35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x14ac:dyDescent="0.35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x14ac:dyDescent="0.35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x14ac:dyDescent="0.35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x14ac:dyDescent="0.35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x14ac:dyDescent="0.35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x14ac:dyDescent="0.35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x14ac:dyDescent="0.35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x14ac:dyDescent="0.35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x14ac:dyDescent="0.35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x14ac:dyDescent="0.35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x14ac:dyDescent="0.35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x14ac:dyDescent="0.35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x14ac:dyDescent="0.35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x14ac:dyDescent="0.35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x14ac:dyDescent="0.35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x14ac:dyDescent="0.35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x14ac:dyDescent="0.35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x14ac:dyDescent="0.35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x14ac:dyDescent="0.35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x14ac:dyDescent="0.35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x14ac:dyDescent="0.35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x14ac:dyDescent="0.35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x14ac:dyDescent="0.35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x14ac:dyDescent="0.35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x14ac:dyDescent="0.35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x14ac:dyDescent="0.35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x14ac:dyDescent="0.35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x14ac:dyDescent="0.35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x14ac:dyDescent="0.35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x14ac:dyDescent="0.35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x14ac:dyDescent="0.35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x14ac:dyDescent="0.35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x14ac:dyDescent="0.35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x14ac:dyDescent="0.35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x14ac:dyDescent="0.35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x14ac:dyDescent="0.35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x14ac:dyDescent="0.35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x14ac:dyDescent="0.35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x14ac:dyDescent="0.35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x14ac:dyDescent="0.35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x14ac:dyDescent="0.35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x14ac:dyDescent="0.35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x14ac:dyDescent="0.35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x14ac:dyDescent="0.35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x14ac:dyDescent="0.35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x14ac:dyDescent="0.35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x14ac:dyDescent="0.35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x14ac:dyDescent="0.35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x14ac:dyDescent="0.35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x14ac:dyDescent="0.35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x14ac:dyDescent="0.35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x14ac:dyDescent="0.35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x14ac:dyDescent="0.35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x14ac:dyDescent="0.35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x14ac:dyDescent="0.35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x14ac:dyDescent="0.35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x14ac:dyDescent="0.35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x14ac:dyDescent="0.35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x14ac:dyDescent="0.35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x14ac:dyDescent="0.35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x14ac:dyDescent="0.35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x14ac:dyDescent="0.35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x14ac:dyDescent="0.35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x14ac:dyDescent="0.35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x14ac:dyDescent="0.35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x14ac:dyDescent="0.35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x14ac:dyDescent="0.35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x14ac:dyDescent="0.35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x14ac:dyDescent="0.35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x14ac:dyDescent="0.35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x14ac:dyDescent="0.35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x14ac:dyDescent="0.35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x14ac:dyDescent="0.35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x14ac:dyDescent="0.35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x14ac:dyDescent="0.35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x14ac:dyDescent="0.35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x14ac:dyDescent="0.35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x14ac:dyDescent="0.35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x14ac:dyDescent="0.35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x14ac:dyDescent="0.35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x14ac:dyDescent="0.35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x14ac:dyDescent="0.35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x14ac:dyDescent="0.35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x14ac:dyDescent="0.35">
      <c r="A942" s="1"/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x14ac:dyDescent="0.35">
      <c r="A943" s="1"/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x14ac:dyDescent="0.35">
      <c r="A944" s="1"/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x14ac:dyDescent="0.35">
      <c r="A945" s="1"/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x14ac:dyDescent="0.35">
      <c r="A946" s="1"/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x14ac:dyDescent="0.35">
      <c r="A947" s="1"/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x14ac:dyDescent="0.35">
      <c r="A948" s="1"/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x14ac:dyDescent="0.35">
      <c r="A949" s="1"/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x14ac:dyDescent="0.35">
      <c r="A950" s="1"/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x14ac:dyDescent="0.35">
      <c r="A951" s="1"/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x14ac:dyDescent="0.35">
      <c r="A952" s="1"/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x14ac:dyDescent="0.35">
      <c r="A953" s="1"/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x14ac:dyDescent="0.35">
      <c r="A954" s="1"/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x14ac:dyDescent="0.35">
      <c r="A955" s="1"/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x14ac:dyDescent="0.35">
      <c r="A956" s="1"/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x14ac:dyDescent="0.35">
      <c r="A957" s="1"/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x14ac:dyDescent="0.35">
      <c r="A958" s="1"/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x14ac:dyDescent="0.35">
      <c r="A959" s="1"/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x14ac:dyDescent="0.35">
      <c r="A960" s="1"/>
      <c r="B960" s="1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x14ac:dyDescent="0.35">
      <c r="A961" s="1"/>
      <c r="B961" s="1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x14ac:dyDescent="0.35">
      <c r="A962" s="1"/>
      <c r="B962" s="1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x14ac:dyDescent="0.35">
      <c r="A963" s="1"/>
      <c r="B963" s="1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x14ac:dyDescent="0.35">
      <c r="A964" s="1"/>
      <c r="B964" s="1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x14ac:dyDescent="0.35">
      <c r="A965" s="1"/>
      <c r="B965" s="1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x14ac:dyDescent="0.35">
      <c r="A966" s="1"/>
      <c r="B966" s="1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x14ac:dyDescent="0.35">
      <c r="A967" s="1"/>
      <c r="B967" s="1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x14ac:dyDescent="0.35">
      <c r="A968" s="1"/>
      <c r="B968" s="1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x14ac:dyDescent="0.35">
      <c r="A969" s="1"/>
      <c r="B969" s="1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x14ac:dyDescent="0.35">
      <c r="A970" s="1"/>
      <c r="B970" s="1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x14ac:dyDescent="0.35">
      <c r="A971" s="1"/>
      <c r="B971" s="1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x14ac:dyDescent="0.35">
      <c r="A972" s="1"/>
      <c r="B972" s="1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x14ac:dyDescent="0.35">
      <c r="A973" s="1"/>
      <c r="B973" s="1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x14ac:dyDescent="0.35">
      <c r="A974" s="1"/>
      <c r="B974" s="1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x14ac:dyDescent="0.35">
      <c r="A975" s="1"/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x14ac:dyDescent="0.35">
      <c r="A976" s="1"/>
      <c r="B976" s="1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x14ac:dyDescent="0.35">
      <c r="A977" s="1"/>
      <c r="B977" s="1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x14ac:dyDescent="0.35">
      <c r="A978" s="1"/>
      <c r="B978" s="1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x14ac:dyDescent="0.35">
      <c r="A979" s="1"/>
      <c r="B979" s="1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x14ac:dyDescent="0.35">
      <c r="A980" s="1"/>
      <c r="B980" s="1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x14ac:dyDescent="0.35">
      <c r="A981" s="1"/>
      <c r="B981" s="1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x14ac:dyDescent="0.35">
      <c r="A982" s="1"/>
      <c r="B982" s="1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x14ac:dyDescent="0.35">
      <c r="A983" s="1"/>
      <c r="B983" s="1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x14ac:dyDescent="0.35">
      <c r="A984" s="1"/>
      <c r="B984" s="1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x14ac:dyDescent="0.35">
      <c r="A985" s="1"/>
      <c r="B985" s="1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x14ac:dyDescent="0.35">
      <c r="A986" s="1"/>
      <c r="B986" s="1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x14ac:dyDescent="0.35">
      <c r="A987" s="1"/>
      <c r="B987" s="1"/>
      <c r="C987" s="2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x14ac:dyDescent="0.35">
      <c r="A988" s="1"/>
      <c r="B988" s="1"/>
      <c r="C988" s="2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x14ac:dyDescent="0.35">
      <c r="A989" s="1"/>
      <c r="B989" s="1"/>
      <c r="C989" s="2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x14ac:dyDescent="0.35">
      <c r="A990" s="1"/>
      <c r="B990" s="1"/>
      <c r="C990" s="2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x14ac:dyDescent="0.35">
      <c r="A991" s="1"/>
      <c r="B991" s="1"/>
      <c r="C991" s="2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x14ac:dyDescent="0.35">
      <c r="A992" s="1"/>
      <c r="B992" s="1"/>
      <c r="C992" s="2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x14ac:dyDescent="0.35">
      <c r="A993" s="1"/>
      <c r="B993" s="1"/>
      <c r="C993" s="2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x14ac:dyDescent="0.35">
      <c r="A994" s="1"/>
      <c r="B994" s="1"/>
      <c r="C994" s="2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x14ac:dyDescent="0.35">
      <c r="A995" s="1"/>
      <c r="B995" s="1"/>
      <c r="C995" s="2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x14ac:dyDescent="0.35">
      <c r="A996" s="1"/>
      <c r="B996" s="1"/>
      <c r="C996" s="2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x14ac:dyDescent="0.35">
      <c r="A997" s="1"/>
      <c r="B997" s="1"/>
      <c r="C997" s="2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x14ac:dyDescent="0.35">
      <c r="A998" s="1"/>
      <c r="B998" s="1"/>
      <c r="C998" s="2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x14ac:dyDescent="0.35">
      <c r="A999" s="1"/>
      <c r="B999" s="1"/>
      <c r="C999" s="2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x14ac:dyDescent="0.35">
      <c r="A1000" s="1"/>
      <c r="B1000" s="1"/>
      <c r="C1000" s="2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 x14ac:dyDescent="0.35">
      <c r="A1001" s="1"/>
      <c r="B1001" s="1"/>
      <c r="C1001" s="2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3" x14ac:dyDescent="0.35">
      <c r="A1002" s="1"/>
      <c r="B1002" s="1"/>
      <c r="C1002" s="2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1:23" x14ac:dyDescent="0.35">
      <c r="A1003" s="1"/>
      <c r="B1003" s="1"/>
      <c r="C1003" s="2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1:23" x14ac:dyDescent="0.35">
      <c r="A1004" s="1"/>
      <c r="B1004" s="1"/>
      <c r="C1004" s="2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1:23" x14ac:dyDescent="0.35">
      <c r="A1005" s="1"/>
      <c r="B1005" s="1"/>
      <c r="C1005" s="2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1:23" x14ac:dyDescent="0.35">
      <c r="A1006" s="1"/>
      <c r="B1006" s="1"/>
      <c r="C1006" s="2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</sheetData>
  <mergeCells count="7">
    <mergeCell ref="B11:G11"/>
    <mergeCell ref="D4:H4"/>
    <mergeCell ref="D5:H5"/>
    <mergeCell ref="D6:H6"/>
    <mergeCell ref="D7:H7"/>
    <mergeCell ref="D8:H8"/>
    <mergeCell ref="D9:H9"/>
  </mergeCells>
  <phoneticPr fontId="7" type="noConversion"/>
  <conditionalFormatting sqref="E10 F34:F44 E46:F46 E47:G47 E48:F51 E54:F65 E67:F77 E97:F101 E103:G103 E104:F104 E105:G118 E120:G121 E134:G137">
    <cfRule type="cellIs" dxfId="8" priority="6" operator="equal">
      <formula>"Básico"</formula>
    </cfRule>
  </conditionalFormatting>
  <conditionalFormatting sqref="E84:F95">
    <cfRule type="cellIs" dxfId="7" priority="1" operator="equal">
      <formula>"Básico"</formula>
    </cfRule>
  </conditionalFormatting>
  <conditionalFormatting sqref="E79:G80 E81:F82">
    <cfRule type="cellIs" dxfId="6" priority="7" operator="equal">
      <formula>"Básico"</formula>
    </cfRule>
  </conditionalFormatting>
  <conditionalFormatting sqref="E123:G132">
    <cfRule type="cellIs" dxfId="5" priority="2" operator="equal">
      <formula>"Básico"</formula>
    </cfRule>
  </conditionalFormatting>
  <conditionalFormatting sqref="E139:G141">
    <cfRule type="cellIs" dxfId="4" priority="4" operator="equal">
      <formula>"Básico"</formula>
    </cfRule>
  </conditionalFormatting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984DB-59E6-4B7B-980A-25CD72E5F26E}">
  <dimension ref="A2:W50"/>
  <sheetViews>
    <sheetView showGridLines="0" tabSelected="1" topLeftCell="A18" workbookViewId="0">
      <selection activeCell="C37" sqref="C37"/>
    </sheetView>
  </sheetViews>
  <sheetFormatPr baseColWidth="10" defaultRowHeight="11.5" x14ac:dyDescent="0.25"/>
  <cols>
    <col min="1" max="1" width="3" style="30" customWidth="1"/>
    <col min="2" max="2" width="10.90625" style="30"/>
    <col min="3" max="3" width="102.1796875" style="30" customWidth="1"/>
    <col min="4" max="4" width="13.90625" style="30" customWidth="1"/>
    <col min="5" max="5" width="25.453125" style="30" customWidth="1"/>
    <col min="6" max="6" width="10.90625" style="30"/>
    <col min="7" max="7" width="11.08984375" style="30" customWidth="1"/>
    <col min="8" max="16384" width="10.90625" style="30"/>
  </cols>
  <sheetData>
    <row r="2" spans="1:23" x14ac:dyDescent="0.25">
      <c r="B2" s="151" t="s">
        <v>239</v>
      </c>
      <c r="C2" s="151"/>
      <c r="D2" s="151"/>
      <c r="E2" s="151"/>
      <c r="F2" s="151"/>
      <c r="G2" s="151"/>
    </row>
    <row r="3" spans="1:23" ht="12" thickBot="1" x14ac:dyDescent="0.3">
      <c r="B3" s="29"/>
      <c r="C3" s="29"/>
      <c r="D3" s="29"/>
      <c r="E3" s="29"/>
      <c r="F3" s="29"/>
      <c r="G3" s="29"/>
    </row>
    <row r="4" spans="1:23" ht="14.5" customHeight="1" x14ac:dyDescent="0.25">
      <c r="B4" s="60"/>
      <c r="C4" s="61" t="s">
        <v>0</v>
      </c>
      <c r="D4" s="148"/>
      <c r="E4" s="149"/>
      <c r="F4" s="149"/>
      <c r="G4" s="149"/>
      <c r="H4" s="150"/>
    </row>
    <row r="5" spans="1:23" x14ac:dyDescent="0.25">
      <c r="B5" s="62"/>
      <c r="C5" s="56" t="s">
        <v>1</v>
      </c>
      <c r="D5" s="152"/>
      <c r="E5" s="153"/>
      <c r="F5" s="153"/>
      <c r="G5" s="153"/>
      <c r="H5" s="154"/>
    </row>
    <row r="6" spans="1:23" x14ac:dyDescent="0.25">
      <c r="B6" s="62"/>
      <c r="C6" s="56" t="s">
        <v>2</v>
      </c>
      <c r="D6" s="155"/>
      <c r="E6" s="156"/>
      <c r="F6" s="156"/>
      <c r="G6" s="156"/>
      <c r="H6" s="157"/>
    </row>
    <row r="7" spans="1:23" x14ac:dyDescent="0.25">
      <c r="B7" s="62"/>
      <c r="C7" s="56" t="s">
        <v>3</v>
      </c>
      <c r="D7" s="155"/>
      <c r="E7" s="156"/>
      <c r="F7" s="156"/>
      <c r="G7" s="156"/>
      <c r="H7" s="157"/>
    </row>
    <row r="8" spans="1:23" x14ac:dyDescent="0.25">
      <c r="B8" s="62"/>
      <c r="C8" s="56" t="s">
        <v>4</v>
      </c>
      <c r="D8" s="155"/>
      <c r="E8" s="156"/>
      <c r="F8" s="156"/>
      <c r="G8" s="156"/>
      <c r="H8" s="157"/>
    </row>
    <row r="9" spans="1:23" ht="12" thickBot="1" x14ac:dyDescent="0.3">
      <c r="B9" s="63"/>
      <c r="C9" s="57" t="s">
        <v>5</v>
      </c>
      <c r="D9" s="142"/>
      <c r="E9" s="143"/>
      <c r="F9" s="143"/>
      <c r="G9" s="143"/>
      <c r="H9" s="144"/>
    </row>
    <row r="10" spans="1:23" customFormat="1" ht="31" customHeight="1" thickBot="1" x14ac:dyDescent="0.4">
      <c r="A10" s="1"/>
      <c r="B10" s="64" t="s">
        <v>6</v>
      </c>
      <c r="C10" s="22" t="s">
        <v>7</v>
      </c>
      <c r="D10" s="58"/>
      <c r="E10" s="58" t="s">
        <v>8</v>
      </c>
      <c r="F10" s="59" t="s">
        <v>9</v>
      </c>
      <c r="G10" s="59" t="s">
        <v>10</v>
      </c>
      <c r="H10" s="65" t="s">
        <v>11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B11" s="145" t="s">
        <v>240</v>
      </c>
      <c r="C11" s="146"/>
      <c r="D11" s="146"/>
      <c r="E11" s="146"/>
      <c r="F11" s="147"/>
      <c r="G11" s="33"/>
      <c r="H11" s="67"/>
    </row>
    <row r="12" spans="1:23" x14ac:dyDescent="0.25">
      <c r="B12" s="66"/>
      <c r="C12" s="34" t="s">
        <v>241</v>
      </c>
      <c r="D12" s="31"/>
      <c r="E12" s="31"/>
      <c r="F12" s="32"/>
      <c r="G12" s="33"/>
      <c r="H12" s="67"/>
    </row>
    <row r="13" spans="1:23" ht="23" x14ac:dyDescent="0.25">
      <c r="B13" s="68" t="s">
        <v>13</v>
      </c>
      <c r="C13" s="35" t="s">
        <v>242</v>
      </c>
      <c r="D13" s="35"/>
      <c r="E13" s="35" t="s">
        <v>15</v>
      </c>
      <c r="F13" s="36" t="s">
        <v>16</v>
      </c>
      <c r="G13" s="37"/>
      <c r="H13" s="69"/>
    </row>
    <row r="14" spans="1:23" ht="23" x14ac:dyDescent="0.25">
      <c r="B14" s="68" t="s">
        <v>17</v>
      </c>
      <c r="C14" s="35" t="s">
        <v>243</v>
      </c>
      <c r="D14" s="35"/>
      <c r="E14" s="35" t="s">
        <v>15</v>
      </c>
      <c r="F14" s="36" t="s">
        <v>16</v>
      </c>
      <c r="G14" s="37"/>
      <c r="H14" s="69"/>
    </row>
    <row r="15" spans="1:23" x14ac:dyDescent="0.25">
      <c r="B15" s="68" t="s">
        <v>19</v>
      </c>
      <c r="C15" s="35" t="s">
        <v>244</v>
      </c>
      <c r="D15" s="35"/>
      <c r="E15" s="35" t="s">
        <v>15</v>
      </c>
      <c r="F15" s="36" t="s">
        <v>16</v>
      </c>
      <c r="G15" s="37"/>
      <c r="H15" s="69"/>
    </row>
    <row r="16" spans="1:23" ht="23" x14ac:dyDescent="0.25">
      <c r="B16" s="68" t="s">
        <v>21</v>
      </c>
      <c r="C16" s="35" t="s">
        <v>245</v>
      </c>
      <c r="D16" s="35"/>
      <c r="E16" s="35" t="s">
        <v>47</v>
      </c>
      <c r="F16" s="36">
        <v>10</v>
      </c>
      <c r="G16" s="37"/>
      <c r="H16" s="69"/>
    </row>
    <row r="17" spans="2:8" x14ac:dyDescent="0.25">
      <c r="B17" s="68" t="s">
        <v>246</v>
      </c>
      <c r="C17" s="35" t="s">
        <v>247</v>
      </c>
      <c r="D17" s="35"/>
      <c r="E17" s="35" t="s">
        <v>15</v>
      </c>
      <c r="F17" s="36" t="s">
        <v>16</v>
      </c>
      <c r="G17" s="37"/>
      <c r="H17" s="69"/>
    </row>
    <row r="18" spans="2:8" ht="23" x14ac:dyDescent="0.25">
      <c r="B18" s="68" t="s">
        <v>22</v>
      </c>
      <c r="C18" s="35" t="s">
        <v>248</v>
      </c>
      <c r="D18" s="35"/>
      <c r="E18" s="35" t="s">
        <v>15</v>
      </c>
      <c r="F18" s="36" t="s">
        <v>16</v>
      </c>
      <c r="G18" s="37"/>
      <c r="H18" s="69"/>
    </row>
    <row r="19" spans="2:8" ht="23" x14ac:dyDescent="0.25">
      <c r="B19" s="68" t="s">
        <v>249</v>
      </c>
      <c r="C19" s="35" t="s">
        <v>250</v>
      </c>
      <c r="D19" s="35"/>
      <c r="E19" s="35" t="s">
        <v>15</v>
      </c>
      <c r="F19" s="36" t="s">
        <v>16</v>
      </c>
      <c r="G19" s="37"/>
      <c r="H19" s="69"/>
    </row>
    <row r="20" spans="2:8" ht="33.5" customHeight="1" x14ac:dyDescent="0.25">
      <c r="B20" s="68" t="s">
        <v>251</v>
      </c>
      <c r="C20" s="38" t="s">
        <v>252</v>
      </c>
      <c r="D20" s="35"/>
      <c r="E20" s="35" t="s">
        <v>47</v>
      </c>
      <c r="F20" s="36">
        <v>10</v>
      </c>
      <c r="G20" s="37"/>
      <c r="H20" s="69"/>
    </row>
    <row r="21" spans="2:8" x14ac:dyDescent="0.25">
      <c r="B21" s="70">
        <v>2</v>
      </c>
      <c r="C21" s="106" t="s">
        <v>253</v>
      </c>
      <c r="D21" s="40"/>
      <c r="E21" s="40"/>
      <c r="F21" s="41"/>
      <c r="G21" s="40"/>
      <c r="H21" s="71"/>
    </row>
    <row r="22" spans="2:8" x14ac:dyDescent="0.25">
      <c r="B22" s="72" t="s">
        <v>25</v>
      </c>
      <c r="C22" s="42" t="s">
        <v>254</v>
      </c>
      <c r="D22" s="42"/>
      <c r="E22" s="42" t="s">
        <v>47</v>
      </c>
      <c r="F22" s="37">
        <v>2</v>
      </c>
      <c r="G22" s="37"/>
      <c r="H22" s="69"/>
    </row>
    <row r="23" spans="2:8" ht="69" x14ac:dyDescent="0.25">
      <c r="B23" s="72" t="s">
        <v>27</v>
      </c>
      <c r="C23" s="120" t="s">
        <v>255</v>
      </c>
      <c r="D23" s="42"/>
      <c r="E23" s="42" t="s">
        <v>15</v>
      </c>
      <c r="F23" s="37" t="s">
        <v>16</v>
      </c>
      <c r="G23" s="37"/>
      <c r="H23" s="69"/>
    </row>
    <row r="24" spans="2:8" ht="17" customHeight="1" x14ac:dyDescent="0.25">
      <c r="B24" s="72" t="s">
        <v>29</v>
      </c>
      <c r="C24" s="120" t="s">
        <v>279</v>
      </c>
      <c r="D24" s="42"/>
      <c r="E24" s="42" t="s">
        <v>15</v>
      </c>
      <c r="F24" s="37" t="s">
        <v>16</v>
      </c>
      <c r="G24" s="37"/>
      <c r="H24" s="69"/>
    </row>
    <row r="25" spans="2:8" ht="46" x14ac:dyDescent="0.25">
      <c r="B25" s="72" t="s">
        <v>31</v>
      </c>
      <c r="C25" s="120" t="s">
        <v>256</v>
      </c>
      <c r="D25" s="42"/>
      <c r="E25" s="42" t="s">
        <v>15</v>
      </c>
      <c r="F25" s="43" t="s">
        <v>16</v>
      </c>
      <c r="G25" s="43"/>
      <c r="H25" s="73"/>
    </row>
    <row r="26" spans="2:8" ht="69" x14ac:dyDescent="0.25">
      <c r="B26" s="72" t="s">
        <v>33</v>
      </c>
      <c r="C26" s="120" t="s">
        <v>257</v>
      </c>
      <c r="D26" s="42"/>
      <c r="E26" s="42" t="s">
        <v>15</v>
      </c>
      <c r="F26" s="44" t="s">
        <v>16</v>
      </c>
      <c r="G26" s="37"/>
      <c r="H26" s="69"/>
    </row>
    <row r="27" spans="2:8" x14ac:dyDescent="0.25">
      <c r="B27" s="70">
        <v>3</v>
      </c>
      <c r="C27" s="107" t="s">
        <v>258</v>
      </c>
      <c r="D27" s="39"/>
      <c r="E27" s="39"/>
      <c r="F27" s="45"/>
      <c r="G27" s="39"/>
      <c r="H27" s="74"/>
    </row>
    <row r="28" spans="2:8" ht="14" customHeight="1" x14ac:dyDescent="0.25">
      <c r="B28" s="72" t="s">
        <v>57</v>
      </c>
      <c r="C28" s="42" t="s">
        <v>259</v>
      </c>
      <c r="D28" s="42"/>
      <c r="E28" s="42" t="s">
        <v>15</v>
      </c>
      <c r="F28" s="44" t="s">
        <v>16</v>
      </c>
      <c r="G28" s="37"/>
      <c r="H28" s="69"/>
    </row>
    <row r="29" spans="2:8" ht="16" customHeight="1" x14ac:dyDescent="0.25">
      <c r="B29" s="72" t="s">
        <v>59</v>
      </c>
      <c r="C29" s="42" t="s">
        <v>260</v>
      </c>
      <c r="D29" s="42"/>
      <c r="E29" s="42" t="s">
        <v>15</v>
      </c>
      <c r="F29" s="44" t="s">
        <v>16</v>
      </c>
      <c r="G29" s="37"/>
      <c r="H29" s="69"/>
    </row>
    <row r="30" spans="2:8" ht="15.5" customHeight="1" x14ac:dyDescent="0.25">
      <c r="B30" s="72" t="s">
        <v>61</v>
      </c>
      <c r="C30" s="42" t="s">
        <v>261</v>
      </c>
      <c r="D30" s="42"/>
      <c r="E30" s="42" t="s">
        <v>15</v>
      </c>
      <c r="F30" s="44" t="s">
        <v>16</v>
      </c>
      <c r="G30" s="37"/>
      <c r="H30" s="69"/>
    </row>
    <row r="31" spans="2:8" ht="23" x14ac:dyDescent="0.25">
      <c r="B31" s="72" t="s">
        <v>63</v>
      </c>
      <c r="C31" s="46" t="s">
        <v>262</v>
      </c>
      <c r="D31" s="46"/>
      <c r="E31" s="46" t="s">
        <v>15</v>
      </c>
      <c r="F31" s="47" t="s">
        <v>16</v>
      </c>
      <c r="G31" s="37"/>
      <c r="H31" s="69"/>
    </row>
    <row r="32" spans="2:8" ht="14" customHeight="1" x14ac:dyDescent="0.25">
      <c r="B32" s="75" t="s">
        <v>65</v>
      </c>
      <c r="C32" s="46" t="s">
        <v>263</v>
      </c>
      <c r="D32" s="46"/>
      <c r="E32" s="46" t="s">
        <v>47</v>
      </c>
      <c r="F32" s="44">
        <v>5</v>
      </c>
      <c r="G32" s="37"/>
      <c r="H32" s="69"/>
    </row>
    <row r="33" spans="2:8" ht="15.5" customHeight="1" x14ac:dyDescent="0.25">
      <c r="B33" s="75" t="s">
        <v>67</v>
      </c>
      <c r="C33" s="46" t="s">
        <v>264</v>
      </c>
      <c r="D33" s="46"/>
      <c r="E33" s="46" t="s">
        <v>47</v>
      </c>
      <c r="F33" s="44">
        <v>5</v>
      </c>
      <c r="G33" s="37"/>
      <c r="H33" s="69"/>
    </row>
    <row r="34" spans="2:8" ht="26" customHeight="1" x14ac:dyDescent="0.25">
      <c r="B34" s="75" t="s">
        <v>69</v>
      </c>
      <c r="C34" s="46" t="s">
        <v>303</v>
      </c>
      <c r="D34" s="46"/>
      <c r="E34" s="46" t="s">
        <v>15</v>
      </c>
      <c r="F34" s="47" t="s">
        <v>16</v>
      </c>
      <c r="G34" s="37"/>
      <c r="H34" s="69"/>
    </row>
    <row r="35" spans="2:8" x14ac:dyDescent="0.25">
      <c r="B35" s="70">
        <v>4</v>
      </c>
      <c r="C35" s="106" t="s">
        <v>265</v>
      </c>
      <c r="D35" s="48"/>
      <c r="E35" s="48"/>
      <c r="F35" s="49"/>
      <c r="G35" s="48"/>
      <c r="H35" s="76"/>
    </row>
    <row r="36" spans="2:8" ht="23" x14ac:dyDescent="0.25">
      <c r="B36" s="75" t="s">
        <v>80</v>
      </c>
      <c r="C36" s="50" t="s">
        <v>266</v>
      </c>
      <c r="D36" s="50"/>
      <c r="E36" s="50" t="s">
        <v>15</v>
      </c>
      <c r="F36" s="44" t="s">
        <v>16</v>
      </c>
      <c r="G36" s="51"/>
      <c r="H36" s="77"/>
    </row>
    <row r="37" spans="2:8" ht="18.5" customHeight="1" x14ac:dyDescent="0.25">
      <c r="B37" s="75" t="s">
        <v>82</v>
      </c>
      <c r="C37" s="50" t="s">
        <v>267</v>
      </c>
      <c r="D37" s="50"/>
      <c r="E37" s="50" t="s">
        <v>47</v>
      </c>
      <c r="F37" s="44">
        <v>5</v>
      </c>
      <c r="G37" s="51"/>
      <c r="H37" s="77"/>
    </row>
    <row r="38" spans="2:8" ht="28.5" customHeight="1" x14ac:dyDescent="0.25">
      <c r="B38" s="75" t="s">
        <v>84</v>
      </c>
      <c r="C38" s="50" t="s">
        <v>268</v>
      </c>
      <c r="D38" s="50"/>
      <c r="E38" s="50" t="s">
        <v>15</v>
      </c>
      <c r="F38" s="44" t="s">
        <v>16</v>
      </c>
      <c r="G38" s="51"/>
      <c r="H38" s="77"/>
    </row>
    <row r="39" spans="2:8" ht="16" customHeight="1" x14ac:dyDescent="0.25">
      <c r="B39" s="75" t="s">
        <v>86</v>
      </c>
      <c r="C39" s="50" t="s">
        <v>269</v>
      </c>
      <c r="D39" s="50"/>
      <c r="E39" s="50" t="s">
        <v>15</v>
      </c>
      <c r="F39" s="52" t="s">
        <v>16</v>
      </c>
      <c r="G39" s="51"/>
      <c r="H39" s="77"/>
    </row>
    <row r="40" spans="2:8" ht="23" x14ac:dyDescent="0.25">
      <c r="B40" s="68" t="s">
        <v>88</v>
      </c>
      <c r="C40" s="35" t="s">
        <v>270</v>
      </c>
      <c r="D40" s="35"/>
      <c r="E40" s="35" t="s">
        <v>15</v>
      </c>
      <c r="F40" s="36" t="s">
        <v>16</v>
      </c>
      <c r="G40" s="51"/>
      <c r="H40" s="77"/>
    </row>
    <row r="41" spans="2:8" ht="23" x14ac:dyDescent="0.25">
      <c r="B41" s="78" t="s">
        <v>271</v>
      </c>
      <c r="C41" s="53" t="s">
        <v>272</v>
      </c>
      <c r="D41" s="53"/>
      <c r="E41" s="53" t="s">
        <v>15</v>
      </c>
      <c r="F41" s="54" t="s">
        <v>16</v>
      </c>
      <c r="G41" s="51"/>
      <c r="H41" s="77"/>
    </row>
    <row r="42" spans="2:8" ht="12" thickBot="1" x14ac:dyDescent="0.3">
      <c r="B42" s="121">
        <v>5</v>
      </c>
      <c r="C42" s="122" t="s">
        <v>273</v>
      </c>
      <c r="D42" s="123"/>
      <c r="E42" s="123"/>
      <c r="F42" s="124"/>
      <c r="G42" s="123"/>
      <c r="H42" s="125"/>
    </row>
    <row r="43" spans="2:8" ht="23" x14ac:dyDescent="0.25">
      <c r="B43" s="126" t="s">
        <v>93</v>
      </c>
      <c r="C43" s="127" t="s">
        <v>274</v>
      </c>
      <c r="D43" s="127"/>
      <c r="E43" s="127" t="s">
        <v>15</v>
      </c>
      <c r="F43" s="128" t="s">
        <v>16</v>
      </c>
      <c r="G43" s="129"/>
      <c r="H43" s="130"/>
    </row>
    <row r="44" spans="2:8" ht="23" x14ac:dyDescent="0.25">
      <c r="B44" s="68" t="s">
        <v>95</v>
      </c>
      <c r="C44" s="35" t="s">
        <v>275</v>
      </c>
      <c r="D44" s="35"/>
      <c r="E44" s="35" t="s">
        <v>15</v>
      </c>
      <c r="F44" s="36" t="s">
        <v>16</v>
      </c>
      <c r="G44" s="51"/>
      <c r="H44" s="77"/>
    </row>
    <row r="45" spans="2:8" ht="34.5" x14ac:dyDescent="0.25">
      <c r="B45" s="68" t="s">
        <v>97</v>
      </c>
      <c r="C45" s="35" t="s">
        <v>276</v>
      </c>
      <c r="D45" s="35"/>
      <c r="E45" s="35" t="s">
        <v>15</v>
      </c>
      <c r="F45" s="36" t="s">
        <v>16</v>
      </c>
      <c r="G45" s="51"/>
      <c r="H45" s="77"/>
    </row>
    <row r="46" spans="2:8" ht="18.5" customHeight="1" x14ac:dyDescent="0.25">
      <c r="B46" s="68" t="s">
        <v>99</v>
      </c>
      <c r="C46" s="35" t="s">
        <v>280</v>
      </c>
      <c r="D46" s="35"/>
      <c r="E46" s="35" t="s">
        <v>15</v>
      </c>
      <c r="F46" s="36" t="s">
        <v>16</v>
      </c>
      <c r="G46" s="51"/>
      <c r="H46" s="77"/>
    </row>
    <row r="47" spans="2:8" ht="17" customHeight="1" x14ac:dyDescent="0.25">
      <c r="B47" s="79" t="s">
        <v>101</v>
      </c>
      <c r="C47" s="55" t="s">
        <v>277</v>
      </c>
      <c r="D47" s="55"/>
      <c r="E47" s="55" t="s">
        <v>15</v>
      </c>
      <c r="F47" s="36" t="s">
        <v>16</v>
      </c>
      <c r="G47" s="51"/>
      <c r="H47" s="77"/>
    </row>
    <row r="48" spans="2:8" ht="17" customHeight="1" x14ac:dyDescent="0.25">
      <c r="B48" s="79" t="s">
        <v>103</v>
      </c>
      <c r="C48" s="55" t="s">
        <v>278</v>
      </c>
      <c r="D48" s="55"/>
      <c r="E48" s="55" t="s">
        <v>15</v>
      </c>
      <c r="F48" s="36" t="s">
        <v>16</v>
      </c>
      <c r="G48" s="51"/>
      <c r="H48" s="77"/>
    </row>
    <row r="49" spans="2:8" ht="19" customHeight="1" thickBot="1" x14ac:dyDescent="0.3">
      <c r="B49" s="111" t="s">
        <v>105</v>
      </c>
      <c r="C49" s="112" t="s">
        <v>299</v>
      </c>
      <c r="D49" s="112"/>
      <c r="E49" s="112" t="s">
        <v>15</v>
      </c>
      <c r="F49" s="113" t="s">
        <v>16</v>
      </c>
      <c r="G49" s="80"/>
      <c r="H49" s="81"/>
    </row>
    <row r="50" spans="2:8" ht="12" thickBot="1" x14ac:dyDescent="0.3">
      <c r="E50" s="108"/>
      <c r="F50" s="109">
        <f>SUM(F13:F49)</f>
        <v>37</v>
      </c>
      <c r="G50" s="110"/>
    </row>
  </sheetData>
  <mergeCells count="8">
    <mergeCell ref="D9:H9"/>
    <mergeCell ref="B11:F11"/>
    <mergeCell ref="D4:H4"/>
    <mergeCell ref="B2:G2"/>
    <mergeCell ref="D5:H5"/>
    <mergeCell ref="D6:H6"/>
    <mergeCell ref="D7:H7"/>
    <mergeCell ref="D8:H8"/>
  </mergeCells>
  <conditionalFormatting sqref="E10">
    <cfRule type="cellIs" dxfId="3" priority="1" operator="equal">
      <formula>"Básico"</formula>
    </cfRule>
  </conditionalFormatting>
  <conditionalFormatting sqref="F26 F28:F30">
    <cfRule type="cellIs" dxfId="2" priority="5" operator="equal">
      <formula>"Básico"</formula>
    </cfRule>
  </conditionalFormatting>
  <conditionalFormatting sqref="F32:F33 F36:F38">
    <cfRule type="cellIs" dxfId="1" priority="4" operator="equal">
      <formula>"Básico"</formula>
    </cfRule>
  </conditionalFormatting>
  <conditionalFormatting sqref="F40:F41 F43:F49">
    <cfRule type="cellIs" dxfId="0" priority="3" operator="equal">
      <formula>"Básico"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8C50E71110F0F4D962D40606FB933BD" ma:contentTypeVersion="20" ma:contentTypeDescription="Crear nuevo documento." ma:contentTypeScope="" ma:versionID="8621b5ca0d970dfdcff877a4c17c735d">
  <xsd:schema xmlns:xsd="http://www.w3.org/2001/XMLSchema" xmlns:xs="http://www.w3.org/2001/XMLSchema" xmlns:p="http://schemas.microsoft.com/office/2006/metadata/properties" xmlns:ns2="9fd300ad-097b-44b7-8753-f428258aa00c" xmlns:ns3="0f0224f6-f4d3-4290-9014-7b9b32cf6027" xmlns:ns4="49919dca-d9c1-492f-bd36-8a887e31a6e3" targetNamespace="http://schemas.microsoft.com/office/2006/metadata/properties" ma:root="true" ma:fieldsID="b005e77e9ba4b5d323de286d6cb4ceb3" ns2:_="" ns3:_="" ns4:_="">
    <xsd:import namespace="9fd300ad-097b-44b7-8753-f428258aa00c"/>
    <xsd:import namespace="0f0224f6-f4d3-4290-9014-7b9b32cf6027"/>
    <xsd:import namespace="49919dca-d9c1-492f-bd36-8a887e31a6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300ad-097b-44b7-8753-f428258aa0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40374fb-a6cc-4854-989f-c1d94a7967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224f6-f4d3-4290-9014-7b9b32cf602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919dca-d9c1-492f-bd36-8a887e31a6e3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29bab52-22de-48a7-a443-8085b36f79c0}" ma:internalName="TaxCatchAll" ma:showField="CatchAllData" ma:web="0f0224f6-f4d3-4290-9014-7b9b32cf60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e40374fb-a6cc-4854-989f-c1d94a7967ee" ContentTypeId="0x01" PreviousValue="false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d300ad-097b-44b7-8753-f428258aa00c">
      <Terms xmlns="http://schemas.microsoft.com/office/infopath/2007/PartnerControls"/>
    </lcf76f155ced4ddcb4097134ff3c332f>
    <TaxCatchAll xmlns="49919dca-d9c1-492f-bd36-8a887e31a6e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15967D-A1CD-438C-BDB3-745BED348F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d300ad-097b-44b7-8753-f428258aa00c"/>
    <ds:schemaRef ds:uri="0f0224f6-f4d3-4290-9014-7b9b32cf6027"/>
    <ds:schemaRef ds:uri="49919dca-d9c1-492f-bd36-8a887e31a6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9B62D2-5E30-486B-8D23-A68485776BAD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AA3DCB5B-BD4E-48D7-B009-9CE90BFD2E07}">
  <ds:schemaRefs>
    <ds:schemaRef ds:uri="http://schemas.microsoft.com/office/2006/metadata/properties"/>
    <ds:schemaRef ds:uri="http://schemas.microsoft.com/office/infopath/2007/PartnerControls"/>
    <ds:schemaRef ds:uri="9fd300ad-097b-44b7-8753-f428258aa00c"/>
    <ds:schemaRef ds:uri="49919dca-d9c1-492f-bd36-8a887e31a6e3"/>
  </ds:schemaRefs>
</ds:datastoreItem>
</file>

<file path=customXml/itemProps4.xml><?xml version="1.0" encoding="utf-8"?>
<ds:datastoreItem xmlns:ds="http://schemas.openxmlformats.org/officeDocument/2006/customXml" ds:itemID="{D1300C4C-AB39-48CF-B573-90842DFE88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EETT Rayos X Piso</vt:lpstr>
      <vt:lpstr>EETT Post venta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Ximena Lopez</dc:creator>
  <cp:keywords/>
  <dc:description/>
  <cp:lastModifiedBy>Verdejo Varas, Pamela Andrea</cp:lastModifiedBy>
  <cp:revision/>
  <dcterms:created xsi:type="dcterms:W3CDTF">2024-03-02T16:24:03Z</dcterms:created>
  <dcterms:modified xsi:type="dcterms:W3CDTF">2025-09-09T19:42:14Z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0x01010018C50E71110F0F4D962D40606FB933BD</vt:lpwstr>
  </property>
</Properties>
</file>